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Все года" sheetId="1" state="visible" r:id="rId1"/>
  </sheets>
  <definedNames>
    <definedName name="Print_Titles" localSheetId="0" hidden="0">'Все года'!$16:$16</definedName>
    <definedName name="_xlnm.Print_Area" localSheetId="0">'Все года'!$A$1:$I$605</definedName>
  </definedNames>
  <calcPr/>
</workbook>
</file>

<file path=xl/sharedStrings.xml><?xml version="1.0" encoding="utf-8"?>
<sst xmlns="http://schemas.openxmlformats.org/spreadsheetml/2006/main" count="565" uniqueCount="565">
  <si>
    <t xml:space="preserve">           Приложение № 3</t>
  </si>
  <si>
    <t xml:space="preserve">           к решению районного Совета </t>
  </si>
  <si>
    <t xml:space="preserve">           народных депутатов</t>
  </si>
  <si>
    <t xml:space="preserve">           от 27.06.2024 № 32/241-р</t>
  </si>
  <si>
    <t xml:space="preserve">         </t>
  </si>
  <si>
    <t xml:space="preserve">           Приложение № 6</t>
  </si>
  <si>
    <t xml:space="preserve">           к решению районного Совета</t>
  </si>
  <si>
    <t xml:space="preserve">           от 20.12.2023 № 27/205-р</t>
  </si>
  <si>
    <t xml:space="preserve">Ведомственная структура расходов районного бюджета на 2024 год и плановый период 2025 и 2026 годов</t>
  </si>
  <si>
    <t>(рублей)</t>
  </si>
  <si>
    <t>Наименование</t>
  </si>
  <si>
    <t>ГРБС</t>
  </si>
  <si>
    <t>Рз</t>
  </si>
  <si>
    <t>ПР</t>
  </si>
  <si>
    <t>ЦСР</t>
  </si>
  <si>
    <t>ВР</t>
  </si>
  <si>
    <t xml:space="preserve">2024 год</t>
  </si>
  <si>
    <t xml:space="preserve">плановый период</t>
  </si>
  <si>
    <t>РзПр</t>
  </si>
  <si>
    <t>года</t>
  </si>
  <si>
    <t>Мин</t>
  </si>
  <si>
    <t xml:space="preserve">2025 год</t>
  </si>
  <si>
    <t xml:space="preserve">2026 год</t>
  </si>
  <si>
    <t xml:space="preserve">УПРАВЛЕНИЕ ОБРАЗОВАНИЯ АДМИНИСТРАЦИИ МАЗАНОВСКОГО РАЙОНА</t>
  </si>
  <si>
    <t>001</t>
  </si>
  <si>
    <t>0102</t>
  </si>
  <si>
    <t>ОБРАЗОВАНИЕ</t>
  </si>
  <si>
    <t>07</t>
  </si>
  <si>
    <t>00</t>
  </si>
  <si>
    <t>0103</t>
  </si>
  <si>
    <t xml:space="preserve">Дошкольное образование</t>
  </si>
  <si>
    <t>01</t>
  </si>
  <si>
    <t>0104</t>
  </si>
  <si>
    <t xml:space="preserve">Муниципальная программа "Развитие образования Мазановского района"</t>
  </si>
  <si>
    <t>01.0.00.00000</t>
  </si>
  <si>
    <t>0105</t>
  </si>
  <si>
    <t xml:space="preserve">Подпрограмма "Развитие дошкольного, общего и дополнительного образования детей"</t>
  </si>
  <si>
    <t>01.1.00.00000</t>
  </si>
  <si>
    <t>0106</t>
  </si>
  <si>
    <t xml:space="preserve">Порядок расчетов взимания платы с родителей (законных представителей) за присмотр и уход за детьми, осваювающими образовательные программы дошкольного образования в муниципальных организациях, осуществляющих образовательную деятельность</t>
  </si>
  <si>
    <t>01.1.01.10900</t>
  </si>
  <si>
    <t xml:space="preserve">Предоставление субсидий бюджетным, автономным учреждениям и иным некоммерческим организациям</t>
  </si>
  <si>
    <t>600</t>
  </si>
  <si>
    <t xml:space="preserve">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</si>
  <si>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01.1.01.00000</t>
  </si>
  <si>
    <t>0113</t>
  </si>
  <si>
    <t xml:space="preserve">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</si>
  <si>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01.1.01.88500</t>
  </si>
  <si>
    <t>0111</t>
  </si>
  <si>
    <t>0209</t>
  </si>
  <si>
    <t xml:space="preserve">Основное мероприятие "Расходы на обеспечение деятельности (оказание услуг) муниципальных учреждений"</t>
  </si>
  <si>
    <t>01.1.08.00000</t>
  </si>
  <si>
    <t>0310</t>
  </si>
  <si>
    <t xml:space="preserve">Оплата энергетических ресурсов</t>
  </si>
  <si>
    <t>01.1.08.10290</t>
  </si>
  <si>
    <t>0314</t>
  </si>
  <si>
    <t>0405</t>
  </si>
  <si>
    <t xml:space="preserve">Расходы на обеспечение деятельности (оказание услуг) муниципальных учреждений</t>
  </si>
  <si>
    <t>01.1.08.10590</t>
  </si>
  <si>
    <t>0408</t>
  </si>
  <si>
    <t>0409</t>
  </si>
  <si>
    <t xml:space="preserve">Оплата за медицинские осмотры, включая предрейсовый осмотр водителей</t>
  </si>
  <si>
    <t>01.1.08.10270</t>
  </si>
  <si>
    <t xml:space="preserve">Основное мероприятие "Развитие кадрового потенциала системы дошкольного и общего оразования"</t>
  </si>
  <si>
    <t>01.1.10.00000</t>
  </si>
  <si>
    <t xml:space="preserve">Развитие кадрового потенциала системы образования</t>
  </si>
  <si>
    <t>01.1.10.11210</t>
  </si>
  <si>
    <t xml:space="preserve">Подпрограмма "Развитие системы защиты прав детей"</t>
  </si>
  <si>
    <t>01.3.00.00000</t>
  </si>
  <si>
    <t xml:space="preserve">Основное мероприятие "Мероприятия по противопожарной и антитеррористической защищенности муниципальных образовательных организаций"</t>
  </si>
  <si>
    <t>01.3.12.00000</t>
  </si>
  <si>
    <t xml:space="preserve">Мероприятия по побеспечению пожарной безопасности</t>
  </si>
  <si>
    <t>01.3.12.10970</t>
  </si>
  <si>
    <t xml:space="preserve">Общее образование</t>
  </si>
  <si>
    <t>02</t>
  </si>
  <si>
    <t>0412</t>
  </si>
  <si>
    <t>0501</t>
  </si>
  <si>
    <t>0502</t>
  </si>
  <si>
    <t>0505</t>
  </si>
  <si>
    <t>0605</t>
  </si>
  <si>
    <t>0701</t>
  </si>
  <si>
    <t xml:space="preserve">Основное мероприятие "Выплата ежемесячного денежного вознаграждения за классное руководство педагогическим работникам  муниципальных общеобразовательных организаций"</t>
  </si>
  <si>
    <t>01.1.02.00000</t>
  </si>
  <si>
    <t>0702</t>
  </si>
  <si>
    <t xml:space="preserve">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части выплаты ежемесячного вознаграждения за классное руководство педагогическим работникам муниципальных общеобразовательных организаций)</t>
  </si>
  <si>
    <t>01.1.02.53030</t>
  </si>
  <si>
    <t>0703</t>
  </si>
  <si>
    <t>0709</t>
  </si>
  <si>
    <t>01.1.02.80740</t>
  </si>
  <si>
    <t>0801</t>
  </si>
  <si>
    <t>0804</t>
  </si>
  <si>
    <t xml:space="preserve">Основное мероприятие "Софинансирование мероприятий систем общего образования"
</t>
  </si>
  <si>
    <t>01.1.05.00000</t>
  </si>
  <si>
    <t xml:space="preserve">Реализация мероприятий по модернизации школьных систем образования (Муниципальное общеобразовательное учреждение Сапроновская средняя общеобразовательная школа Мазановского района Амурской области)</t>
  </si>
  <si>
    <t>01.1.05.L750К</t>
  </si>
  <si>
    <t xml:space="preserve">Основное мероприятие "Проведение ремонтов дошкольных и общеобразовательных организаций, в том числе капитальные ремонты и мероприятия по устранению предписаний надзорных органов"</t>
  </si>
  <si>
    <t>01.1.07.00000</t>
  </si>
  <si>
    <t xml:space="preserve">Мероприятия по проведению ремонтов образовательных организаций</t>
  </si>
  <si>
    <t>01.1.07.10940</t>
  </si>
  <si>
    <t>0909</t>
  </si>
  <si>
    <t xml:space="preserve">Исполнение судебных актов по взысканию денежных средств за счет средств районного бюджета</t>
  </si>
  <si>
    <t>01.1.08.10220</t>
  </si>
  <si>
    <t>1001</t>
  </si>
  <si>
    <t>1003</t>
  </si>
  <si>
    <t>1004</t>
  </si>
  <si>
    <t>1006</t>
  </si>
  <si>
    <t>1101</t>
  </si>
  <si>
    <t>1102</t>
  </si>
  <si>
    <t xml:space="preserve">Основное мероприятие "Обеспечение мер социальной поддержки работников муниципальных учреждений"</t>
  </si>
  <si>
    <t>01.1.09.00000</t>
  </si>
  <si>
    <t xml:space="preserve">Социальные выплаты гражданам, кроме публичных нормативных социальных выплат (пособие при выходе на пенсию, выплаты молодым специалистам)</t>
  </si>
  <si>
    <t>01.1.09.11190</t>
  </si>
  <si>
    <t xml:space="preserve">Основное мероприятие "Создание новых мест дополнительного образования детей, формирование современных управленческих и организационно-экономических механизмов в системе дополнительного образования детей"</t>
  </si>
  <si>
    <t>01.1.13.00000</t>
  </si>
  <si>
    <t>1105</t>
  </si>
  <si>
    <t xml:space="preserve">Проведение мероприятий по замене в  образовательных организациях деревянных окон на металлопластиковые</t>
  </si>
  <si>
    <t>01.1.13.S8560</t>
  </si>
  <si>
    <t>1301</t>
  </si>
  <si>
    <t xml:space="preserve">Предоставление субсидий бюджетным, автономным учреждениям и иным некоммерческим организациям (обл. бюд.)</t>
  </si>
  <si>
    <t>1401</t>
  </si>
  <si>
    <t xml:space="preserve">Предоставление субсидий бюджетным, автономным учреждениям и иным некоммерческим организациям (рай. бюд.)</t>
  </si>
  <si>
    <t xml:space="preserve">Основное мероприятие "Мероприятия по благоустройству территорий общеобразовательных организаций"</t>
  </si>
  <si>
    <t>01.1.14.00000</t>
  </si>
  <si>
    <t>1403</t>
  </si>
  <si>
    <t xml:space="preserve">Организация и проведение мероприятий по благоустройству территорий общеобразовательных организаций</t>
  </si>
  <si>
    <t>01.1.14.S8570</t>
  </si>
  <si>
    <t xml:space="preserve">Основное мероприятие "Финансовое обеспечение государственного полномочия Амурской области по выплате компенсации затрат родителей (законных представителе) детей-инвалидов на организацию обучения по основным образовательным прграммам на дому"</t>
  </si>
  <si>
    <t>01.1.17.00000</t>
  </si>
  <si>
    <t xml:space="preserve">Финасовое обеспечение государственного полномочия Амурской области по выплате компенсации затрат родителей (законных представителей) детей-инвалидов на организацию обучения по основным общеобразовательным прграммам на дому</t>
  </si>
  <si>
    <t>01.1.17.87820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</si>
  <si>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</si>
  <si>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</si>
  <si>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 xml:space="preserve">Подпрограмма "Одаренные дети. Вовлечение обучающихся в социальную практику"</t>
  </si>
  <si>
    <t>01.2.00.00000</t>
  </si>
  <si>
    <t xml:space="preserve">Основное мероприятие "Выявление и поддержка одаренных детей"</t>
  </si>
  <si>
    <t>01.2.01.00000</t>
  </si>
  <si>
    <t>01.2.01.11070</t>
  </si>
  <si>
    <t xml:space="preserve">Основное мероприятие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</si>
  <si>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01.2.E2.00000</t>
  </si>
  <si>
    <t xml:space="preserve">Мероприятия на обновление материально-технической базы для организации учебно-исследовательской, научно практической, творческой деятельности, занятий физической культурой и спортом в образовательных организациях</t>
  </si>
  <si>
    <t>01.2.E2.50980</t>
  </si>
  <si>
    <t xml:space="preserve">Предоставление субсидий бюджетным, автономным учреждениям и иным некоммерческим организациям (фед. бюд.)</t>
  </si>
  <si>
    <t xml:space="preserve">Мероприятия по обеспечению пожарной безопасности</t>
  </si>
  <si>
    <t xml:space="preserve">Основное мероприятие "Обеспечение безопасных перевозок обучающихся"</t>
  </si>
  <si>
    <t>01.3.13.00000</t>
  </si>
  <si>
    <t xml:space="preserve">Обеспечение безопасных перевозок обучающихся</t>
  </si>
  <si>
    <t>01.3.13.10880</t>
  </si>
  <si>
    <t xml:space="preserve">Подпрограмма "Формирование культуры здорового питания обучающихся в общеобразовательных организациях Мазановского района"</t>
  </si>
  <si>
    <t>01.5.00.00000</t>
  </si>
  <si>
    <t xml:space="preserve">Основное мероприятие "Мероприятия по обеспесчению бесплатным двухразовым питанием детей с ограниченными возвозностями здоровья, обучающихся в муниципальных общеобразовательных организациях"</t>
  </si>
  <si>
    <t>01.5.01.00000</t>
  </si>
  <si>
    <t xml:space="preserve">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t>
  </si>
  <si>
    <t>01.5.01.S7620</t>
  </si>
  <si>
    <t xml:space="preserve">Основное мероприятие "Финансовое обеспечение государственного полномочия по обеспечению обучающихся по образовательным программам начального общего образования горячим питанием"</t>
  </si>
  <si>
    <t>01.5.02.00000</t>
  </si>
  <si>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на осуществление государственного полномочия)</t>
  </si>
  <si>
    <t>01.5.02.89030</t>
  </si>
  <si>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организация бесплатного горячего питания обучающихся, получающих начальное общее образование в муниципальных образовательных организациях)</t>
  </si>
  <si>
    <t>01.5.02.R3040</t>
  </si>
  <si>
    <t xml:space="preserve">Основное мероприятие "Создание инфраструктуры и оснащение муниципальных образовательных организаций соотвествующим оборудованием, необходимым для организации горячего питания, в том числе бесплатного горячего питания обучающихся 1-4 класов"</t>
  </si>
  <si>
    <t>01.5.03.00000</t>
  </si>
  <si>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органов, обучающихся по программам основного общего и (или) среднего общего образования)</t>
  </si>
  <si>
    <t>01.5.03.89020</t>
  </si>
  <si>
    <t xml:space="preserve">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t>
  </si>
  <si>
    <t>01.5.03.89040</t>
  </si>
  <si>
    <t xml:space="preserve">Дополнительное образование детей</t>
  </si>
  <si>
    <t>03</t>
  </si>
  <si>
    <t xml:space="preserve">Основное мероприятие "Обеспечение функционирования системы персонифицированного финансирования дополнительного образования детей"</t>
  </si>
  <si>
    <t>01.1.12.00000</t>
  </si>
  <si>
    <t xml:space="preserve">Персонифицированное финансирование дополнительного образования детей</t>
  </si>
  <si>
    <t>01.1.12.10240</t>
  </si>
  <si>
    <t xml:space="preserve">Совершенствование системы дополнительного образования детей</t>
  </si>
  <si>
    <t>01.1.13.10710</t>
  </si>
  <si>
    <t xml:space="preserve">Другие вопросы в области образования</t>
  </si>
  <si>
    <t>09</t>
  </si>
  <si>
    <t xml:space="preserve">Основное мероприятие "Частичная оплата стоимости путевок для детей работающих граждан в организации отдыха и оздоровления детей в каникулярное время"</t>
  </si>
  <si>
    <t>01.3.01.00000</t>
  </si>
  <si>
    <t xml:space="preserve">Частичная оплата стоимости путевок для детей работающих граждан в организации отдыха и оздоровления детей в каникулярное время</t>
  </si>
  <si>
    <t>01.3.01.S7500</t>
  </si>
  <si>
    <t xml:space="preserve">Социальное обеспечение и иные выплаты населению (обл. бюд.)</t>
  </si>
  <si>
    <t>300</t>
  </si>
  <si>
    <t xml:space="preserve">Социальное обеспечение и иные выплаты населению (рай. бюд.)</t>
  </si>
  <si>
    <t xml:space="preserve">Основное мероприятие "Обеспечение мероприятий летней оздоровительной кампании на территории района"</t>
  </si>
  <si>
    <t>01.3.02.00000</t>
  </si>
  <si>
    <t xml:space="preserve">Мероприятия по оздоровительной кампании детей</t>
  </si>
  <si>
    <t>01.3.02.10950</t>
  </si>
  <si>
    <t xml:space="preserve">Предоставление субсидий бюджетным, автономным учреждениям и иным некоммерческим организациям </t>
  </si>
  <si>
    <t xml:space="preserve">Основное мероприятие "Обеспечение трудовой занятости несовершеннолетних в период летней оздоровительной компании"</t>
  </si>
  <si>
    <t>01.3.03.00000</t>
  </si>
  <si>
    <t xml:space="preserve">Обеспечение трудовой занятости несовершеннолетних в период летней оздоровительной компании</t>
  </si>
  <si>
    <t>01.3.03.11220</t>
  </si>
  <si>
    <t xml:space="preserve">Подпрограмма "Обеспечение реализации муниципальной программы "Развитие образования Мазановского района" и прочие мероприятия в области образования"</t>
  </si>
  <si>
    <t>01.4.00.00000</t>
  </si>
  <si>
    <t xml:space="preserve">Основное мероприятие "Расходы на обеспечение функций органов местного самоуправления"</t>
  </si>
  <si>
    <t>01.4.01.00000</t>
  </si>
  <si>
    <t xml:space="preserve">Расходы на обеспечение функций исполнительных органов мместного самоуправления</t>
  </si>
  <si>
    <t>01.4.01.10190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</si>
  <si>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</si>
  <si>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</si>
  <si>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Закупка товаров, работ и услуг для обеспечения государственных (муниципальных) нужд</t>
  </si>
  <si>
    <t>200</t>
  </si>
  <si>
    <t xml:space="preserve">Иные бюджетные ассигнования</t>
  </si>
  <si>
    <t>800</t>
  </si>
  <si>
    <t>01.4.02.00000</t>
  </si>
  <si>
    <t>01.4.02.10290</t>
  </si>
  <si>
    <t>01.4.02.10590</t>
  </si>
  <si>
    <t xml:space="preserve">Муниципальная программа "Развитие муниципальной службы и информатизации Мазановского района на 2016-2026 годы"</t>
  </si>
  <si>
    <t>08.0.00.00000</t>
  </si>
  <si>
    <t xml:space="preserve">Подпрограмма "Информатизация Мазановского района "</t>
  </si>
  <si>
    <t>08.2.00.00000</t>
  </si>
  <si>
    <t xml:space="preserve">Расходы на обеспечение функций органов местного самоуправления</t>
  </si>
  <si>
    <t>08.2.00.10190</t>
  </si>
  <si>
    <t xml:space="preserve">СОЦИАЛЬНАЯ ПОЛИТИКА</t>
  </si>
  <si>
    <t>10</t>
  </si>
  <si>
    <t xml:space="preserve">Охрана семьи и детства</t>
  </si>
  <si>
    <t>04</t>
  </si>
  <si>
    <t xml:space="preserve">Основное мероприятие "Выплата компенсации части платы, взимаемой с родителей (законных представителей) за присморт и уход за детьмим, осваивающими образовательные программы дошкольного образования"</t>
  </si>
  <si>
    <t>01.1.03.00000</t>
  </si>
  <si>
    <t xml:space="preserve">Выплата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</si>
  <si>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01.1.03.87250</t>
  </si>
  <si>
    <t xml:space="preserve">Социальное обеспечение и иные выплаты населению</t>
  </si>
  <si>
    <t xml:space="preserve">Основное мероприятие "Выплата денежных средств на содержание детей, находящихся в семье опекунов (попечителей) и приемных семьях, а также вознаграждение приемным родителям (родителю)"</t>
  </si>
  <si>
    <t>01.3.05.00000</t>
  </si>
  <si>
    <t xml:space="preserve">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t>
  </si>
  <si>
    <t>01.3.05.87700</t>
  </si>
  <si>
    <t xml:space="preserve">Основное мероприятие "Выплата единовременного пособия при всех формах устройства детей, лишенных родительского попечения, в семью"</t>
  </si>
  <si>
    <t>01.3.06.00000</t>
  </si>
  <si>
    <t xml:space="preserve">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t>
  </si>
  <si>
    <t>01.3.06.11020</t>
  </si>
  <si>
    <t xml:space="preserve">Финансовое обеспечение государственных полномочий по выплатам лицам из числа детей-сирот и детей, оставшихся без попечения родителей, достигшим 18 лет, но продолжающих обучение в муниципальной общеобразовательной организации, до окончания обучения</t>
  </si>
  <si>
    <t>01.3.07.70000</t>
  </si>
  <si>
    <t xml:space="preserve">Другие вопросы в области социальной политики</t>
  </si>
  <si>
    <t>06</t>
  </si>
  <si>
    <t xml:space="preserve">Основное мероприятие "Организация и осуществление деятельности по опеке и попечительству в отношении несовершеннолетних лиц "</t>
  </si>
  <si>
    <t>01.3.04.00000</t>
  </si>
  <si>
    <t xml:space="preserve">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t>
  </si>
  <si>
    <t>01.3.04.87300</t>
  </si>
  <si>
    <t xml:space="preserve">АДМИНИСТРАЦИЯ МАЗАНОВСКОГО РАЙОНА</t>
  </si>
  <si>
    <t>007</t>
  </si>
  <si>
    <t xml:space="preserve">ОБЩЕГОСУДАРСТВЕННЫЕ ВОПРОСЫ</t>
  </si>
  <si>
    <t xml:space="preserve">Функционирование высшего должностного лица субъекта Российской Федерации и муниципального образования</t>
  </si>
  <si>
    <t xml:space="preserve">Муниципальная программа "Повышение эффективности деятельности органов местного самоуправления Мазановского района на 2016-2026 годы"</t>
  </si>
  <si>
    <t>02.0.00.00000</t>
  </si>
  <si>
    <t xml:space="preserve">Подрограмма "Повышение эффективности решения вопросов местного значения Мазановского района"</t>
  </si>
  <si>
    <t>02.3.00.00000</t>
  </si>
  <si>
    <t xml:space="preserve">Основное мероприятие "Функционирование высшего должностного лица субъекта Российской Федерации и муниципального образования"</t>
  </si>
  <si>
    <t>02.3.01.00000</t>
  </si>
  <si>
    <t>02.3.01.10190</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</si>
  <si>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</si>
  <si>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Подпрограмма "Повышение эффективности управления муниципальными финансами и муниципальным долгом Мазановского района"</t>
  </si>
  <si>
    <t>02.1.00.00000</t>
  </si>
  <si>
    <t xml:space="preserve">Создание условий для повышения эффективности организации бюджетного процесса</t>
  </si>
  <si>
    <t>02.1.01.00000</t>
  </si>
  <si>
    <t xml:space="preserve">Резервные фонды местных администраций</t>
  </si>
  <si>
    <t>02.1.01.10610</t>
  </si>
  <si>
    <t xml:space="preserve">Подпрограмма "Повышение эффективности решения вопросов местного значения Мазановского района"</t>
  </si>
  <si>
    <t xml:space="preserve">Основное мероприятие "Функционирование аппарата администрации района"</t>
  </si>
  <si>
    <t>02.3.02.00000</t>
  </si>
  <si>
    <t>02.3.02.10190</t>
  </si>
  <si>
    <t xml:space="preserve">Муниципальная программа "Развитие архивного дела в Мазановском районе на 2016-2026 годы"</t>
  </si>
  <si>
    <t>03.0.00.00000</t>
  </si>
  <si>
    <t>03.0.00.10190</t>
  </si>
  <si>
    <t xml:space="preserve">Непрограммные расходы</t>
  </si>
  <si>
    <t>77.0.00.00000</t>
  </si>
  <si>
    <t>77.7.00.00000</t>
  </si>
  <si>
    <t xml:space="preserve">Выполнение отдельных функций районной администрации на межселенных территориях</t>
  </si>
  <si>
    <t>77.7.00.10310</t>
  </si>
  <si>
    <t xml:space="preserve">Судебная система</t>
  </si>
  <si>
    <t>05</t>
  </si>
  <si>
    <t xml:space="preserve">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</si>
  <si>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77.7.00.51200</t>
  </si>
  <si>
    <t xml:space="preserve">Обеспечение проведения выборов  и референдумов</t>
  </si>
  <si>
    <t xml:space="preserve">Основное мероприятие по подготовке и проведению выборов</t>
  </si>
  <si>
    <t>02.3.11.00000</t>
  </si>
  <si>
    <t xml:space="preserve">Подготовка и проведение выборов</t>
  </si>
  <si>
    <t>02.3.11.10670</t>
  </si>
  <si>
    <t xml:space="preserve">Финансирование расходов связанных с материально-техническим обеспечением проведения выборов в представительный орган вновь образованных муниципальных образований</t>
  </si>
  <si>
    <t>77.7.00.80600</t>
  </si>
  <si>
    <t>244</t>
  </si>
  <si>
    <t xml:space="preserve">Другие общегосударственные вопросы</t>
  </si>
  <si>
    <t>13</t>
  </si>
  <si>
    <t xml:space="preserve">Основное мероприятие: Обеспечение мероприятий по содержанию и обслуживанию административных зданий</t>
  </si>
  <si>
    <t>02.3.04.00000</t>
  </si>
  <si>
    <t xml:space="preserve">Предоставление субсидии на содержание работников, осуществляющих обеспечение деятельности администрации района</t>
  </si>
  <si>
    <t>02.3.04.10230</t>
  </si>
  <si>
    <t>02.3.04.10290</t>
  </si>
  <si>
    <t xml:space="preserve">Предоставление субсидии МБУ "Управление по содержанию и обслуживанию административных зданий</t>
  </si>
  <si>
    <t>02.3.04.11990</t>
  </si>
  <si>
    <t xml:space="preserve">Основное мероприятие "Выполнение государственных полномочий по организации деятельности административных комиссий"</t>
  </si>
  <si>
    <t>02.3.06.00000</t>
  </si>
  <si>
    <t xml:space="preserve">Финансовое обеспечение государственных полномочий по организационному обеспечению деятельности административных комиссий</t>
  </si>
  <si>
    <t>02.3.06.88430</t>
  </si>
  <si>
    <t xml:space="preserve">Основное мероприятие "Осуществление регионального государственного контроля(надзора) в области розничной продажи алкогольной и спиртосодержащей продукции"</t>
  </si>
  <si>
    <t>02.3.07.00000</t>
  </si>
  <si>
    <t xml:space="preserve">Финансовое обеспечение отдельных государственных полномочий Амурской области по осуществлению регионального государственного контроля (надзора) в области розничной продажи алкогольной и спиртосодержащей продукции</t>
  </si>
  <si>
    <t>02.3.07.87340</t>
  </si>
  <si>
    <t xml:space="preserve">Муниципальная программа "Предупреждение и ликвидация последствий чрезвычайных ситуаций и стихийных бедствий на территории Мазановского района на 2019-2026 годы"</t>
  </si>
  <si>
    <t>06.0.00.00000</t>
  </si>
  <si>
    <t xml:space="preserve">Подпрограмма "Развитие Единой дежурно-диспетчерской службы и службы "112" на территории Мазановского района "</t>
  </si>
  <si>
    <t>06.3.00.00000</t>
  </si>
  <si>
    <t xml:space="preserve">Создание и развитие ЕДДС</t>
  </si>
  <si>
    <t>06.3.00.11950</t>
  </si>
  <si>
    <t xml:space="preserve">Муниципальная программа "Развитие муниципальной службы и информатизации Мазановского района на 2016-2025 годы"</t>
  </si>
  <si>
    <t xml:space="preserve">Подпрограмма "Развитие муниципальной службы Мазановского района"</t>
  </si>
  <si>
    <t>08.1.00.00000</t>
  </si>
  <si>
    <t>08.1.00.10190</t>
  </si>
  <si>
    <t xml:space="preserve">Подпрограмма "Информатизация Мазановского района"</t>
  </si>
  <si>
    <t xml:space="preserve">Муниципальная программа "Защита прав потребителей в Мазановском районе на 2018-2027 годы"</t>
  </si>
  <si>
    <t>22.0.00.00000</t>
  </si>
  <si>
    <t xml:space="preserve">Создание условий для эффектиной защиты прав потребителей</t>
  </si>
  <si>
    <t>22.0.00.10250</t>
  </si>
  <si>
    <t xml:space="preserve">Муниципальная программа "Содействие развитию и поддержка общественых объединений, некоммерческих организаций в Мазановском районе на 2021-2025 годы"</t>
  </si>
  <si>
    <t>23.0.00.00000</t>
  </si>
  <si>
    <t xml:space="preserve">Создание условий для эффективного функционирования НКО, осуществляющих деятельность на территории Мазановского района</t>
  </si>
  <si>
    <t>23.0.02.00000</t>
  </si>
  <si>
    <t xml:space="preserve">Финансовое обеспечение НКО на проведение социально-значимых мероприятий</t>
  </si>
  <si>
    <t>23.0.02.11290</t>
  </si>
  <si>
    <t>77.7.00.10230</t>
  </si>
  <si>
    <t>77.7.00.10290</t>
  </si>
  <si>
    <t xml:space="preserve">Предоставление субсидии МБУ "Управление по содержанию и обслуживанию административных зданий)</t>
  </si>
  <si>
    <t>77.7.00.11990</t>
  </si>
  <si>
    <t>77.7.00.87340</t>
  </si>
  <si>
    <t>77.7.00.88430</t>
  </si>
  <si>
    <t xml:space="preserve">Выплата Отделению Фонда пенсиононого и социального страхования РФ по Амурской области на капитализацию повременных платежей</t>
  </si>
  <si>
    <t>77.7.00.10400</t>
  </si>
  <si>
    <t xml:space="preserve">НАЦИОНАЛЬНАЯ ОБОРОНА</t>
  </si>
  <si>
    <t xml:space="preserve">Другие вопросы в области национальной обороны</t>
  </si>
  <si>
    <t xml:space="preserve">Муниципальная программа "Повышение эффективности деятельности органов местного самоуправления Мазановского района на 2016-2025 годы"</t>
  </si>
  <si>
    <t xml:space="preserve">Основное мероприятие "Мероприятия по обеспечению мобилизационной готовности экономики"</t>
  </si>
  <si>
    <t>02.3.03.00000</t>
  </si>
  <si>
    <t xml:space="preserve">Мероприятия по обеспечению мобилизационной готовности экономики</t>
  </si>
  <si>
    <t>02.3.03.10600</t>
  </si>
  <si>
    <t xml:space="preserve">НАЦИОНАЛЬНАЯ БЕЗОПАСНОСТЬ И ПРАВООХРАНИТЕЛЬНАЯ ДЕЯТЕЛЬНОСТЬ</t>
  </si>
  <si>
    <t xml:space="preserve">Защита населения и территории от чрезвычайных ситуаций природного и техногенного характера, пожарная безопасность</t>
  </si>
  <si>
    <t xml:space="preserve">Подпрограмма "Снижение рисков и смягчение последствий чрезвычайных ситуаций и стихийных бедствий на территории Мазановского района"</t>
  </si>
  <si>
    <t>06.1.00.00000</t>
  </si>
  <si>
    <t xml:space="preserve">Основное мероприятие "Мероприятия по предупреждению и ликвидации последствий чрезвычайных ситуаций и стихийных бедствий на территории Мазановского района"</t>
  </si>
  <si>
    <t>06.1.01.00000</t>
  </si>
  <si>
    <t xml:space="preserve">Мероприятия по предупреждению и ликвидации последствий чрезвычайных ситуаций и стихийных бедствий. проведение аварийно-восстановительных работ</t>
  </si>
  <si>
    <t>06.1.01.10650</t>
  </si>
  <si>
    <t xml:space="preserve">Основное мероприятие "Мероприятия по обеспечению пожарной безопасности"</t>
  </si>
  <si>
    <t>06.1.02.00000</t>
  </si>
  <si>
    <t>06.1.02.10970</t>
  </si>
  <si>
    <t xml:space="preserve">Межбюджетные трансферты</t>
  </si>
  <si>
    <t>500</t>
  </si>
  <si>
    <t xml:space="preserve">Другие вопросы в области национальной безопасности и правоохранительной деятельности</t>
  </si>
  <si>
    <t>14</t>
  </si>
  <si>
    <t xml:space="preserve">Подпрограмма "Профилактика терроризма и экстремизма на территории Мазановского района"</t>
  </si>
  <si>
    <t>06.2.00.00000</t>
  </si>
  <si>
    <t xml:space="preserve">Профилактика терроризма и экстремизма</t>
  </si>
  <si>
    <t>06.2.00.10660</t>
  </si>
  <si>
    <t xml:space="preserve">НАЦИОНАЛЬНАЯ ЭКОНОМИКА</t>
  </si>
  <si>
    <t xml:space="preserve">Сельское хозяйство и рыболовство</t>
  </si>
  <si>
    <t xml:space="preserve">Муниципальная программа "Развитие сельского хозяйства и регулирования рынков сельскохозяйственной продукции, сырья и продовольствия Мазановского района Амурской области на 2018-2026 годы"</t>
  </si>
  <si>
    <t>09.0.00.00000</t>
  </si>
  <si>
    <t xml:space="preserve">Подпрограмма "Регулирование численности безнадзорных животных на территории Мазановского района на 2018-2026 годы"</t>
  </si>
  <si>
    <t>09.4.00.00000</t>
  </si>
  <si>
    <t xml:space="preserve">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t>
  </si>
  <si>
    <t>09.4.00.69700</t>
  </si>
  <si>
    <t xml:space="preserve">Подпрограмма "Противодействие злоупотреблению наркотическими средствами и их незаконному обороту на 2018-2026 годы"</t>
  </si>
  <si>
    <t>09.5.00.00000</t>
  </si>
  <si>
    <t xml:space="preserve">Мероприятия по противодействию злоупотреблению наркотическими средствами</t>
  </si>
  <si>
    <t>09.5.00.10980</t>
  </si>
  <si>
    <t>Транспорт</t>
  </si>
  <si>
    <t>08</t>
  </si>
  <si>
    <t xml:space="preserve">Муниципальная программа "Развитие транспортной системы на территории Мазановского района"</t>
  </si>
  <si>
    <t>07.0.00.00000</t>
  </si>
  <si>
    <t xml:space="preserve">Подпрограмма "Развитие пассажирского транспорта общего пользования на территории муниципального образования Мазановский район"</t>
  </si>
  <si>
    <t>07.2.00.00000</t>
  </si>
  <si>
    <t xml:space="preserve">Субсидии некоммерческим организациям</t>
  </si>
  <si>
    <t>07.2.00.10730</t>
  </si>
  <si>
    <t xml:space="preserve">Дорожное хозяйство (дорожные фонды)</t>
  </si>
  <si>
    <t xml:space="preserve">подпрограмма "Развитие сети автомобильных дорог общего пользования Мазановского района"</t>
  </si>
  <si>
    <t>07.1.00.00000</t>
  </si>
  <si>
    <t xml:space="preserve">Осуществление  дорожной деятельности в отношении автомобильных дорог местного значения и сооружений на них</t>
  </si>
  <si>
    <t>07.1.00.S7480</t>
  </si>
  <si>
    <t xml:space="preserve">Закупка товаров, работ и услуг для обеспечения государственных (муниципальных) нужд (обл. бюд.)</t>
  </si>
  <si>
    <t xml:space="preserve">Закупка товаров, работ и услуг для обеспечения государственных (муниципальных) нужд (рай. бюд.)</t>
  </si>
  <si>
    <t xml:space="preserve">Основное мероприятие "Развитие сети автомобильных дорог"</t>
  </si>
  <si>
    <t>07.1.01.00000</t>
  </si>
  <si>
    <t xml:space="preserve">Мероприятия по развитию сети автомобильных дорог</t>
  </si>
  <si>
    <t>07.1.01.11110</t>
  </si>
  <si>
    <t xml:space="preserve">Обустройство остановок для школьных маршрутов, а также освещение улично-дорожной сети населенных пунктов Амурской области</t>
  </si>
  <si>
    <t>07.1.01.S1270</t>
  </si>
  <si>
    <t xml:space="preserve">Другие вопросы в области национальной экономики</t>
  </si>
  <si>
    <t>12</t>
  </si>
  <si>
    <t xml:space="preserve">Муниципальная программа "Развитие малого и среднего предпринимательства на территории Мазановского района на 2014-2030 годы"</t>
  </si>
  <si>
    <t>04.0.00.00000</t>
  </si>
  <si>
    <t xml:space="preserve">Поддержка и развитие субъектов малого и среднего предпринимательства, включая крестьянские (фермерские) хозяйства </t>
  </si>
  <si>
    <t>04.0.00.S0130</t>
  </si>
  <si>
    <t xml:space="preserve">Иные бюджетные ассигнования (обл. бюд.)</t>
  </si>
  <si>
    <t xml:space="preserve">Иные бюджетные ассигнования (рай. бюд.)</t>
  </si>
  <si>
    <t xml:space="preserve">ЖИЛИЩНО-КОММУНАЛЬНОЕ ХОЗЯЙСТВО</t>
  </si>
  <si>
    <t xml:space="preserve">Коммунальное хозяйство</t>
  </si>
  <si>
    <t xml:space="preserve">Основное меропритяие "Жилищные отношения, жилищно-коммунального хозяйства, благоустройства и экологии"</t>
  </si>
  <si>
    <t>02.3.10.00000</t>
  </si>
  <si>
    <t xml:space="preserve">Финансовое обеспечение государственных полномочий по компенсации выпадающих доходов теплоснабжающих организаций</t>
  </si>
  <si>
    <t>02.3.10.87120</t>
  </si>
  <si>
    <t xml:space="preserve">Муниципальная программа "Развитие и модернизация жилищно-коммунального хозяйства, энергосбережение и повышение энергетической эффективности на территории Мазановского района "</t>
  </si>
  <si>
    <t>10.0.00.00000</t>
  </si>
  <si>
    <t xml:space="preserve">Подпрограмма "Модернизация коммунальной инфраструктуры Мазановского района"</t>
  </si>
  <si>
    <t>10.1.00.00000</t>
  </si>
  <si>
    <t xml:space="preserve">Мероприятия в области жилищно-коммунального хозяйства</t>
  </si>
  <si>
    <t>10.1.00.10770</t>
  </si>
  <si>
    <t xml:space="preserve">Подпрограмма "Управление муниципальным имуществом Мазановского района"</t>
  </si>
  <si>
    <t>02.2.01.11320</t>
  </si>
  <si>
    <t xml:space="preserve">Основное мероприятие "Осуществление учета муниципального имущества"</t>
  </si>
  <si>
    <t xml:space="preserve">Обновление, содержание имущества муниципальной казны</t>
  </si>
  <si>
    <t>77.7.00.87120</t>
  </si>
  <si>
    <t xml:space="preserve">ОХРАНА ОКРУЖАЮЩЕЙ СРЕДЫ</t>
  </si>
  <si>
    <t xml:space="preserve">Другие вопросы в области охраны окружающей среды</t>
  </si>
  <si>
    <t xml:space="preserve">Муниципальная программа "Охрана окружающей среды на территории Мазановского района на 2021-2030 годы"</t>
  </si>
  <si>
    <t>21.0.00.00000</t>
  </si>
  <si>
    <t xml:space="preserve">Повышение уровня экололгической безопасности и сохранение природных систем</t>
  </si>
  <si>
    <t>21.0.00.10300</t>
  </si>
  <si>
    <t xml:space="preserve">Основное мероприятие "Дополнительное образование детей и взрослых"</t>
  </si>
  <si>
    <t>02.3.05.00000</t>
  </si>
  <si>
    <t xml:space="preserve">Предоставление субсидии МАОУ "Мазановский межшкольный учебно-производственный комбинат трудового обучения и профессиональной ориентации</t>
  </si>
  <si>
    <t>02.3.05.11980</t>
  </si>
  <si>
    <t>77.7.00.11980</t>
  </si>
  <si>
    <t xml:space="preserve">Основное мероприятие "Передача полномочий по реализации Закона Амурской области «О комиссиях по делам несовершеннолетних и защите их прав»</t>
  </si>
  <si>
    <t>02.3.08.00000</t>
  </si>
  <si>
    <t xml:space="preserve">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t>
  </si>
  <si>
    <t>02.3.08.87290</t>
  </si>
  <si>
    <t>77.7.00.87290</t>
  </si>
  <si>
    <t>ЗДРАВООХРАНЕНИЕ</t>
  </si>
  <si>
    <t xml:space="preserve">Другие вопросы в области здравоохранения</t>
  </si>
  <si>
    <t xml:space="preserve">Муниципальная программа "О создании условий для оказания медицинской помощи населению Мазановского района на 2021-2025 годы"</t>
  </si>
  <si>
    <t>19.0.00.00000</t>
  </si>
  <si>
    <t xml:space="preserve">Основное мероприятие "Создание благоприятных условий в целях привлечения медицинских и фармацевтических работников для работы в медицинских организациях"</t>
  </si>
  <si>
    <t>19.0.01.00000</t>
  </si>
  <si>
    <t xml:space="preserve">Создание благоприятных условий в целях привлечения медицинских и фармацевтических работников для работы в медицинских организациях</t>
  </si>
  <si>
    <t>19.0.01.11240</t>
  </si>
  <si>
    <t xml:space="preserve">Основное мероприятие "Полномочия по организации и осуществлению деятельности по опеке и попечительству в отношении совершеннолетних лиц , признанных судом недееспособными"</t>
  </si>
  <si>
    <t>02.3.09.00000</t>
  </si>
  <si>
    <t xml:space="preserve">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 признанных судом недееспособными или ограниченными в дееспособности по основаниям. указанным в статьях 29 и 30 Гражданского кодекса Российской Федерации</t>
  </si>
  <si>
    <t>02.3.09.87360</t>
  </si>
  <si>
    <t>77.7.00.87360</t>
  </si>
  <si>
    <t xml:space="preserve">Социальное обеспечение населения</t>
  </si>
  <si>
    <t xml:space="preserve">Муниципальная программа "Обеспечение доступным и качественным жильем населения Мазановского района""</t>
  </si>
  <si>
    <t>05.0.00.00000</t>
  </si>
  <si>
    <t xml:space="preserve">Подпрограмма "Обеспечение жильём молодых семей"</t>
  </si>
  <si>
    <t>05.1.00.00000</t>
  </si>
  <si>
    <t xml:space="preserve">Реализация мероприятий по обеспечению жильем молодых семей</t>
  </si>
  <si>
    <t>05.1.00.L4970</t>
  </si>
  <si>
    <t xml:space="preserve">Социальное обеспечение и иные выплаты населению (фед. бюд.)</t>
  </si>
  <si>
    <t xml:space="preserve">МАЗАНОВСКИЙ РАЙОННЫЙ СОВЕТ НАРОДНЫХ ДЕПУТАТОВ</t>
  </si>
  <si>
    <t>008</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</si>
  <si>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</si>
  <si>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77.7.00.10190</t>
  </si>
  <si>
    <t xml:space="preserve">Содержание председателя представительного органа муниципального образования</t>
  </si>
  <si>
    <t>77.7.00.11200</t>
  </si>
  <si>
    <t xml:space="preserve">Подпрограмма "Информатизация Мазановского района ."</t>
  </si>
  <si>
    <t xml:space="preserve">КОНТРОЛЬНО-СЧЕТНЫЙ ОРГАН МАЗАНОВСКОГО РАЙОНА</t>
  </si>
  <si>
    <t>009</t>
  </si>
  <si>
    <t xml:space="preserve">Обеспечение деятельности финансовых, налоговых и таможенных органов и органов финансового (финансово-бюджетного) надзора</t>
  </si>
  <si>
    <t xml:space="preserve">ОТДЕЛ ПО УПРАВЛЕНИЮ МУНИЦИПАЛЬНОЙ СОБСТВЕННОСТЬЮ АДМИНИСТРАЦИИ МАЗАНОВСКОГО РАЙОНА</t>
  </si>
  <si>
    <t>011</t>
  </si>
  <si>
    <t>02.2.00.00000</t>
  </si>
  <si>
    <t xml:space="preserve">Расходы на обеспечение функций органов местного самоуправоения</t>
  </si>
  <si>
    <t>02.2.00.10190</t>
  </si>
  <si>
    <t xml:space="preserve">Модернизация и обновление автоматизированных информационных систем, материально-технической базы.</t>
  </si>
  <si>
    <t>02.2.04.10680</t>
  </si>
  <si>
    <t xml:space="preserve">Финсовое обеспечение государственных полномочий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t>
  </si>
  <si>
    <t>77.7.00.87630</t>
  </si>
  <si>
    <t>02.2.01.00000</t>
  </si>
  <si>
    <t xml:space="preserve">Мероприятия по землеустройству и землепользованию</t>
  </si>
  <si>
    <t>02.2.03.10750</t>
  </si>
  <si>
    <t xml:space="preserve">Жилищное хозяйство</t>
  </si>
  <si>
    <t>77.7.01.00000</t>
  </si>
  <si>
    <t xml:space="preserve">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 в части расходов на организацию осуществления полномочий)</t>
  </si>
  <si>
    <t>77.7.01.87640</t>
  </si>
  <si>
    <t xml:space="preserve">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помещений ( в части приобретения готовых жилых помещений)</t>
  </si>
  <si>
    <t>77.7.01.R0820</t>
  </si>
  <si>
    <t xml:space="preserve">Капитальные вложения в объекты государственной (муниципальной) собственности</t>
  </si>
  <si>
    <t>400</t>
  </si>
  <si>
    <t xml:space="preserve">ФИНАНСОВОЕ УПРАВЛЕНИЕ МУНИЦИПАЛЬНОГО ОБРАЗОВАНИЯ МАЗАНОВСКОГО РАЙОНА</t>
  </si>
  <si>
    <t>014</t>
  </si>
  <si>
    <t>02.1.01.10190</t>
  </si>
  <si>
    <t xml:space="preserve">Основное мероприятие "Создание условий для эффективного выполнения полномочий органов местного самоуправления района"</t>
  </si>
  <si>
    <t>02.1.03.00000</t>
  </si>
  <si>
    <t xml:space="preserve">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t>
  </si>
  <si>
    <t>02.1.03.87720</t>
  </si>
  <si>
    <t xml:space="preserve">Резервные фонды</t>
  </si>
  <si>
    <t>11</t>
  </si>
  <si>
    <t xml:space="preserve">Пенсионное обеспечение</t>
  </si>
  <si>
    <t xml:space="preserve">Основное мероприятие "Выплаты по публичным нормативным обязательствам социального характера"</t>
  </si>
  <si>
    <t>02.1.04.00000</t>
  </si>
  <si>
    <t xml:space="preserve">Выплаты по публичным нормативным обязательствам социального характера</t>
  </si>
  <si>
    <t>02.1.04.10780</t>
  </si>
  <si>
    <t>02.1.01.10780</t>
  </si>
  <si>
    <t>77.7.00.10780</t>
  </si>
  <si>
    <t xml:space="preserve">Обслуживание государственного (муниципального) долга</t>
  </si>
  <si>
    <t xml:space="preserve">Обслуживание государственного (муниципального) внутреннего долга</t>
  </si>
  <si>
    <t xml:space="preserve">Основное мероприятие "Эффективное управление муниципальным долгом Мазановского района"</t>
  </si>
  <si>
    <t>02.1.02.00000</t>
  </si>
  <si>
    <t xml:space="preserve">Эффективное управление муниципальным долгом Мазановского района</t>
  </si>
  <si>
    <t>02.1.02.10790</t>
  </si>
  <si>
    <t>700</t>
  </si>
  <si>
    <t xml:space="preserve">МЕЖБЮДЖЕТНЫЕ ТРАНСФЕРТЫ ОБЩЕГО ХАРАКТЕРА БЮДЖЕТАМ БЮДЖЕТНОЙ СИСТЕМЫ РОССИЙСКОЙ ФЕДЕРАЦИИ</t>
  </si>
  <si>
    <t xml:space="preserve">Дотации на выравнивание бюджетной обеспеченности субъектов Российской Федерации и муниципальных образований</t>
  </si>
  <si>
    <t xml:space="preserve">Выравнивание бюджетной обеспеченности из районного фонда финансовой поддержки поселений</t>
  </si>
  <si>
    <t>02.1.03.10820</t>
  </si>
  <si>
    <t xml:space="preserve">КОМИТЕТ ПО ВЗАИМОДЕЙСТВИЮ С ОРГАНАМИ МЕСТНОГО САМОУПРАВЛЕНИЯ ПО ВОПРОСАМ КУЛЬТУРЫ, СПОРТА И МОЛОДЕЖНОЙ ПОЛИТИКИ АДМИНИСТРАЦИИ МАЗАНОВСКОГО РАЙОНА</t>
  </si>
  <si>
    <t>017</t>
  </si>
  <si>
    <t xml:space="preserve">Муниципальная программа "Развитие и сохранение культуры и искусства Мазановского района на 2019-2026 годы"</t>
  </si>
  <si>
    <t>12.0.00.00000</t>
  </si>
  <si>
    <t xml:space="preserve">Подпрограмма "Поддержка молодых дарований и развитие системы художественного образования в районе"</t>
  </si>
  <si>
    <t>12.5.00.00000</t>
  </si>
  <si>
    <t>12.5.00.10290</t>
  </si>
  <si>
    <t xml:space="preserve">Расходы на обеспечение деятельности(оказание услуг)муниципальных учреждений</t>
  </si>
  <si>
    <t>12.5.00.10590</t>
  </si>
  <si>
    <t xml:space="preserve">КУЛЬТУРА, КИНЕМАТОГРАФИЯ</t>
  </si>
  <si>
    <t>Культура</t>
  </si>
  <si>
    <t xml:space="preserve">Подпрограмма "Библиотечное обслуживание"</t>
  </si>
  <si>
    <t>12.1.00.00000</t>
  </si>
  <si>
    <t>12.1.00.10290</t>
  </si>
  <si>
    <t xml:space="preserve">Расходы на обеспечение деятельности (оказание услуг)муниципальных учреждений</t>
  </si>
  <si>
    <t>12.1.00.10590</t>
  </si>
  <si>
    <t xml:space="preserve">Подпрограмма "Историко-культурное наследие"</t>
  </si>
  <si>
    <t>12.2.00.00000</t>
  </si>
  <si>
    <t>12.2.00.10290</t>
  </si>
  <si>
    <t>12.2.00.10590</t>
  </si>
  <si>
    <t xml:space="preserve">Подпрограмма "Народное творчество и  культурно-досуговая деятельность"</t>
  </si>
  <si>
    <t>12.4.00.00000</t>
  </si>
  <si>
    <t>12.4.00.10290</t>
  </si>
  <si>
    <t>12.4.00.10590</t>
  </si>
  <si>
    <t xml:space="preserve">Другие вопросы в области культуры, кинематографии</t>
  </si>
  <si>
    <t xml:space="preserve">Подпрограмма "Мероприятия в сфере культуры и искусства"</t>
  </si>
  <si>
    <t>12.3.00.00000</t>
  </si>
  <si>
    <t>12.3.00.10590</t>
  </si>
  <si>
    <t xml:space="preserve">Муниципальная программа "Доступная среда жизнедеятельности для инвалидов Мазановского района на 2021-2024 годы"</t>
  </si>
  <si>
    <t>18.0.00.00000</t>
  </si>
  <si>
    <t xml:space="preserve">Мероприятия по развитию общественных объединений</t>
  </si>
  <si>
    <t>18.0.00.11280</t>
  </si>
  <si>
    <t xml:space="preserve">ФИЗИЧЕСКАЯ КУЛЬТУРА И СПОРТ</t>
  </si>
  <si>
    <t xml:space="preserve">Физическая культура</t>
  </si>
  <si>
    <t xml:space="preserve">Муниципальная программа "Развитие физической культуры и спорта в Мазановском районе на 2019-2026 годы"</t>
  </si>
  <si>
    <t>14.0.00.00000</t>
  </si>
  <si>
    <t xml:space="preserve">Подпрограмма "Развитие инфраструктуры физической культуры, поддержка детского спорта и сдача нормативов Всероссийского физкультурно-спортивного комплекса "Готов к труду и обороне" ГТО всех категорий населения"</t>
  </si>
  <si>
    <t>14.1.00.00000</t>
  </si>
  <si>
    <t>14.1.00.10290</t>
  </si>
  <si>
    <t>14.1.00.10590</t>
  </si>
  <si>
    <t xml:space="preserve">Мероприятия в области физической культуры и спорта </t>
  </si>
  <si>
    <t>14.1.00.11140</t>
  </si>
  <si>
    <t xml:space="preserve">Государственная поддержка организаций, входящих в систему спортивной подготовки</t>
  </si>
  <si>
    <t>14.1.P5.50810</t>
  </si>
  <si>
    <t xml:space="preserve">Муниципальная программа "Профилактика правонарушений в Мазановском районе "</t>
  </si>
  <si>
    <t>17.0.00.00000</t>
  </si>
  <si>
    <t xml:space="preserve">Профилактика правонарушений в молодёжной и подростковой среде</t>
  </si>
  <si>
    <t>17.0.00.11160</t>
  </si>
  <si>
    <t xml:space="preserve">Другие вопросы в области физической культуры и спорта</t>
  </si>
  <si>
    <t xml:space="preserve">Муниципальная программа "Молодежь Мазановского района на 2020-2025 годы"</t>
  </si>
  <si>
    <t>13.0.00.00000</t>
  </si>
  <si>
    <t xml:space="preserve">Подпрограмма "Формирование условий для гражданского, патриотического и духовно-нравственного воспитания молодёжи "Гражданин России"</t>
  </si>
  <si>
    <t>13.1.00.00000</t>
  </si>
  <si>
    <t xml:space="preserve">Мероприятия по патриотическому воспитанию молодёжи</t>
  </si>
  <si>
    <t>13.1.00.10990</t>
  </si>
  <si>
    <t xml:space="preserve">Подпрограмма "Поддержка способной, талантливой и творческой молодёжи "Успех в твоих руках"</t>
  </si>
  <si>
    <t>13.2.00.00000</t>
  </si>
  <si>
    <t>13.2.00.10990</t>
  </si>
  <si>
    <t xml:space="preserve">Подпрограмма "Обеспечение реализации основных направлений муниципальной политики в сфере развития массового спорта"</t>
  </si>
  <si>
    <t>14.2.00.00000</t>
  </si>
  <si>
    <t>14.2.00.10190</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</si>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</sst>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
  </numFmts>
  <fonts count="12">
    <font>
      <sz val="11.000000"/>
      <color theme="1"/>
      <name val="Calibri"/>
      <scheme val="minor"/>
    </font>
    <font>
      <sz val="10.000000"/>
      <name val="Arial"/>
    </font>
    <font>
      <sz val="12.000000"/>
      <name val="Times New Roman"/>
    </font>
    <font>
      <sz val="11.000000"/>
      <color theme="1"/>
      <name val="Times New Roman"/>
    </font>
    <font>
      <b/>
      <sz val="14.000000"/>
      <name val="Times New Roman"/>
    </font>
    <font>
      <sz val="14.000000"/>
      <name val="Times New Roman"/>
    </font>
    <font>
      <b/>
      <sz val="12.000000"/>
      <name val="Times New Roman"/>
    </font>
    <font>
      <sz val="8.000000"/>
      <name val="Times New Roman"/>
    </font>
    <font>
      <sz val="11.000000"/>
      <name val="Calibri"/>
      <scheme val="minor"/>
    </font>
    <font>
      <sz val="11.000000"/>
      <color indexed="2"/>
      <name val="Calibri"/>
      <scheme val="minor"/>
    </font>
    <font>
      <sz val="12.000000"/>
      <color theme="1"/>
      <name val="Times New Roman"/>
    </font>
    <font>
      <sz val="12.000000"/>
      <color indexed="2"/>
      <name val="Times New Roman"/>
    </font>
  </fonts>
  <fills count="3">
    <fill>
      <patternFill patternType="none"/>
    </fill>
    <fill>
      <patternFill patternType="gray125"/>
    </fill>
    <fill>
      <patternFill patternType="none"/>
    </fill>
  </fills>
  <borders count="7">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none"/>
      <right style="none"/>
      <top style="thin">
        <color auto="1"/>
      </top>
      <bottom style="thin">
        <color auto="1"/>
      </bottom>
      <diagonal style="none"/>
    </border>
    <border>
      <left style="thin">
        <color auto="1"/>
      </left>
      <right style="thin">
        <color auto="1"/>
      </right>
      <top style="none"/>
      <bottom style="thin">
        <color auto="1"/>
      </bottom>
      <diagonal style="none"/>
    </border>
  </borders>
  <cellStyleXfs count="3">
    <xf fontId="0" fillId="0" borderId="0" numFmtId="0" applyNumberFormat="1" applyFont="1" applyFill="1" applyBorder="1"/>
    <xf fontId="0" fillId="2" borderId="0" numFmtId="0" applyNumberFormat="1" applyFont="1" applyFill="1" applyBorder="1"/>
    <xf fontId="1" fillId="2" borderId="0" numFmtId="0" applyNumberFormat="1" applyFont="1" applyFill="1" applyBorder="1"/>
  </cellStyleXfs>
  <cellXfs count="47">
    <xf fontId="0" fillId="0" borderId="0" numFmtId="0" xfId="0"/>
    <xf fontId="0" fillId="0" borderId="0" numFmtId="49" xfId="0" applyNumberFormat="1"/>
    <xf fontId="2" fillId="0" borderId="0" numFmtId="0" xfId="0" applyFont="1"/>
    <xf fontId="3" fillId="0" borderId="0" numFmtId="0" xfId="0" applyFont="1"/>
    <xf fontId="4" fillId="0" borderId="0" numFmtId="160" xfId="0" applyNumberFormat="1" applyFont="1" applyAlignment="1">
      <alignment horizontal="center" vertical="center" wrapText="1"/>
    </xf>
    <xf fontId="5" fillId="2" borderId="0" numFmtId="49" xfId="0" applyNumberFormat="1" applyFont="1" applyFill="1" applyAlignment="1">
      <alignment horizontal="right" vertical="center" wrapText="1"/>
    </xf>
    <xf fontId="2" fillId="2" borderId="0" numFmtId="49" xfId="0" applyNumberFormat="1" applyFont="1" applyFill="1" applyAlignment="1">
      <alignment horizontal="right" vertical="center" wrapText="1"/>
    </xf>
    <xf fontId="6" fillId="2" borderId="1" numFmtId="160" xfId="0" applyNumberFormat="1" applyFont="1" applyFill="1" applyBorder="1" applyAlignment="1">
      <alignment horizontal="center" vertical="center" wrapText="1"/>
    </xf>
    <xf fontId="6" fillId="2" borderId="1" numFmtId="49" xfId="0" applyNumberFormat="1" applyFont="1" applyFill="1" applyBorder="1" applyAlignment="1">
      <alignment horizontal="center" vertical="center" wrapText="1"/>
    </xf>
    <xf fontId="6" fillId="2" borderId="2" numFmtId="160" xfId="0" applyNumberFormat="1" applyFont="1" applyFill="1" applyBorder="1" applyAlignment="1">
      <alignment horizontal="center" vertical="center" wrapText="1"/>
    </xf>
    <xf fontId="6" fillId="2" borderId="3" numFmtId="160" xfId="0" applyNumberFormat="1" applyFont="1" applyFill="1" applyBorder="1" applyAlignment="1">
      <alignment horizontal="center" vertical="center" wrapText="1"/>
    </xf>
    <xf fontId="0" fillId="0" borderId="4" numFmtId="49" xfId="0" applyNumberFormat="1" applyBorder="1" applyAlignment="1">
      <alignment horizontal="center"/>
    </xf>
    <xf fontId="0" fillId="0" borderId="2" numFmtId="0" xfId="0" applyBorder="1" applyAlignment="1">
      <alignment horizontal="center"/>
    </xf>
    <xf fontId="0" fillId="0" borderId="5" numFmtId="0" xfId="0" applyBorder="1" applyAlignment="1">
      <alignment horizontal="center"/>
    </xf>
    <xf fontId="0" fillId="0" borderId="3" numFmtId="0" xfId="0" applyBorder="1" applyAlignment="1">
      <alignment horizontal="center"/>
    </xf>
    <xf fontId="0" fillId="0" borderId="6" numFmtId="49" xfId="0" applyNumberFormat="1" applyBorder="1" applyAlignment="1">
      <alignment horizontal="center"/>
    </xf>
    <xf fontId="0" fillId="0" borderId="1" numFmtId="0" xfId="0" applyBorder="1"/>
    <xf fontId="7" fillId="2" borderId="1" numFmtId="0" xfId="0" applyFont="1" applyFill="1" applyBorder="1" applyAlignment="1">
      <alignment vertical="center"/>
    </xf>
    <xf fontId="6" fillId="0" borderId="1" numFmtId="49" xfId="0" applyNumberFormat="1" applyFont="1" applyBorder="1" applyAlignment="1">
      <alignment horizontal="justify" vertical="center" wrapText="1"/>
    </xf>
    <xf fontId="6" fillId="0" borderId="1" numFmtId="49" xfId="0" applyNumberFormat="1" applyFont="1" applyBorder="1" applyAlignment="1">
      <alignment horizontal="center" vertical="center" wrapText="1"/>
    </xf>
    <xf fontId="6" fillId="0" borderId="1" numFmtId="4" xfId="0" applyNumberFormat="1" applyFont="1" applyBorder="1" applyAlignment="1">
      <alignment horizontal="right"/>
    </xf>
    <xf fontId="0" fillId="0" borderId="0" numFmtId="0" xfId="0"/>
    <xf fontId="0" fillId="0" borderId="1" numFmtId="49" xfId="0" applyNumberFormat="1" applyBorder="1"/>
    <xf fontId="0" fillId="0" borderId="1" numFmtId="4" xfId="0" applyNumberFormat="1" applyBorder="1"/>
    <xf fontId="2" fillId="0" borderId="1" numFmtId="49" xfId="0" applyNumberFormat="1" applyFont="1" applyBorder="1" applyAlignment="1">
      <alignment horizontal="justify"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right"/>
    </xf>
    <xf fontId="2" fillId="0" borderId="1" numFmtId="160" xfId="0" applyNumberFormat="1" applyFont="1" applyBorder="1" applyAlignment="1">
      <alignment horizontal="justify" vertical="center" wrapText="1"/>
    </xf>
    <xf fontId="2" fillId="0" borderId="0" numFmtId="4" xfId="0" applyNumberFormat="1" applyFont="1" applyAlignment="1">
      <alignment horizontal="right"/>
    </xf>
    <xf fontId="2" fillId="2" borderId="0" numFmtId="4" xfId="0" applyNumberFormat="1" applyFont="1" applyFill="1" applyAlignment="1">
      <alignment horizontal="right"/>
    </xf>
    <xf fontId="2" fillId="0" borderId="1" numFmtId="0" xfId="0" applyFont="1" applyBorder="1" applyAlignment="1">
      <alignment vertical="center" wrapText="1"/>
    </xf>
    <xf fontId="8" fillId="0" borderId="0" numFmtId="0" xfId="0" applyFont="1"/>
    <xf fontId="0" fillId="0" borderId="0" numFmtId="0" xfId="0" applyAlignment="1">
      <alignment vertical="center"/>
    </xf>
    <xf fontId="2" fillId="0" borderId="1" numFmtId="160" xfId="0" applyNumberFormat="1" applyFont="1" applyBorder="1" applyAlignment="1">
      <alignment wrapText="1"/>
    </xf>
    <xf fontId="9" fillId="0" borderId="0" numFmtId="0" xfId="0" applyFont="1"/>
    <xf fontId="2" fillId="0" borderId="1" numFmtId="49" xfId="2" applyNumberFormat="1" applyFont="1" applyBorder="1" applyAlignment="1">
      <alignment horizontal="left" vertical="center" wrapText="1"/>
    </xf>
    <xf fontId="10" fillId="0" borderId="1" numFmtId="49" xfId="0" applyNumberFormat="1" applyFont="1" applyBorder="1" applyAlignment="1">
      <alignment horizontal="justify" vertical="center" wrapText="1"/>
    </xf>
    <xf fontId="0" fillId="0" borderId="0" numFmtId="4" xfId="0" applyNumberFormat="1"/>
    <xf fontId="2" fillId="0" borderId="4" numFmtId="4" xfId="0" applyNumberFormat="1" applyFont="1" applyBorder="1" applyAlignment="1">
      <alignment horizontal="right"/>
    </xf>
    <xf fontId="2" fillId="0" borderId="2" numFmtId="4" xfId="0" applyNumberFormat="1" applyFont="1" applyBorder="1" applyAlignment="1">
      <alignment horizontal="right"/>
    </xf>
    <xf fontId="2" fillId="0" borderId="6" numFmtId="4" xfId="0" applyNumberFormat="1" applyFont="1" applyBorder="1" applyAlignment="1">
      <alignment horizontal="right"/>
    </xf>
    <xf fontId="0" fillId="0" borderId="0" numFmtId="2" xfId="0" applyNumberFormat="1"/>
    <xf fontId="2" fillId="0" borderId="1" numFmtId="49" xfId="0" applyNumberFormat="1" applyFont="1" applyBorder="1" applyAlignment="1">
      <alignment horizontal="left" vertical="center" wrapText="1"/>
    </xf>
    <xf fontId="8" fillId="0" borderId="0" numFmtId="2" xfId="0" applyNumberFormat="1" applyFont="1"/>
    <xf fontId="11" fillId="0" borderId="0" numFmtId="4" xfId="0" applyNumberFormat="1" applyFont="1" applyAlignment="1">
      <alignment horizontal="right"/>
    </xf>
    <xf fontId="6" fillId="0" borderId="1" numFmtId="160" xfId="0" applyNumberFormat="1" applyFont="1" applyBorder="1" applyAlignment="1">
      <alignment horizontal="justify" vertical="center" wrapText="1"/>
    </xf>
    <xf fontId="6" fillId="2" borderId="0" numFmtId="4" xfId="0" applyNumberFormat="1" applyFont="1" applyFill="1" applyAlignment="1">
      <alignment horizontal="right"/>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zoomScale="100" workbookViewId="0">
      <selection activeCell="G614" activeCellId="0" sqref="G614"/>
    </sheetView>
  </sheetViews>
  <sheetFormatPr defaultRowHeight="10.15" customHeight="1"/>
  <cols>
    <col customWidth="1" min="1" max="1" width="43.140625"/>
    <col customWidth="1" min="2" max="2" width="16.7109375"/>
    <col customWidth="1" min="3" max="4" width="10.7109375"/>
    <col customWidth="1" min="5" max="5" width="16.28515625"/>
    <col customWidth="1" min="6" max="6" width="10.7109375"/>
    <col customWidth="1" min="7" max="9" width="26"/>
    <col bestFit="1" customWidth="1" min="10" max="10" width="14.28515625"/>
    <col customWidth="1" min="11" max="12" width="15.7109375"/>
    <col customWidth="1" min="13" max="13" width="13.85546875"/>
    <col bestFit="1" customWidth="1" min="14" max="14" width="13.140625"/>
    <col bestFit="1" customWidth="1" min="15" max="15" width="11.28515625"/>
    <col min="16" max="16" style="1" width="9.140625"/>
    <col bestFit="1" customWidth="1" min="17" max="17" width="14.28515625"/>
    <col customWidth="1" min="18" max="18" width="16.5703125"/>
    <col customWidth="1" min="19" max="19" width="16"/>
  </cols>
  <sheetData>
    <row r="1" ht="12" customHeight="1">
      <c r="H1" s="2" t="s">
        <v>0</v>
      </c>
      <c r="I1" s="2"/>
    </row>
    <row r="2" ht="12" customHeight="1">
      <c r="H2" s="2" t="s">
        <v>1</v>
      </c>
      <c r="I2" s="2"/>
    </row>
    <row r="3" ht="12.75" customHeight="1">
      <c r="H3" s="2" t="s">
        <v>2</v>
      </c>
      <c r="I3" s="2"/>
    </row>
    <row r="4" ht="14.25" customHeight="1">
      <c r="H4" s="2" t="s">
        <v>3</v>
      </c>
      <c r="I4" s="2"/>
    </row>
    <row r="5" ht="15.75" customHeight="1">
      <c r="H5" s="2" t="s">
        <v>4</v>
      </c>
      <c r="I5" s="2"/>
    </row>
    <row r="6" ht="15.75" customHeight="1">
      <c r="H6" s="2" t="s">
        <v>5</v>
      </c>
      <c r="I6" s="2"/>
    </row>
    <row r="7" ht="15.75" customHeight="1">
      <c r="H7" s="2" t="s">
        <v>6</v>
      </c>
      <c r="I7" s="2"/>
    </row>
    <row r="8" ht="15.75" customHeight="1">
      <c r="H8" s="2" t="s">
        <v>2</v>
      </c>
      <c r="I8" s="2"/>
    </row>
    <row r="9" ht="14.25" customHeight="1">
      <c r="H9" s="3" t="s">
        <v>7</v>
      </c>
    </row>
    <row r="11" ht="19.899999999999999" customHeight="1">
      <c r="A11" s="4" t="s">
        <v>8</v>
      </c>
      <c r="B11" s="4"/>
      <c r="C11" s="4"/>
      <c r="D11" s="4"/>
      <c r="E11" s="4"/>
      <c r="F11" s="4"/>
      <c r="G11" s="4"/>
      <c r="H11" s="4"/>
      <c r="I11" s="4"/>
    </row>
    <row r="12" ht="15"/>
    <row r="13" ht="17.25">
      <c r="A13" s="5"/>
      <c r="B13" s="5"/>
      <c r="C13" s="5"/>
      <c r="D13" s="5"/>
      <c r="E13" s="5"/>
      <c r="F13" s="5"/>
      <c r="G13" s="5"/>
      <c r="H13" s="5"/>
      <c r="I13" s="6" t="s">
        <v>9</v>
      </c>
    </row>
    <row r="14" ht="15" customHeight="1">
      <c r="A14" s="7" t="s">
        <v>10</v>
      </c>
      <c r="B14" s="8" t="s">
        <v>11</v>
      </c>
      <c r="C14" s="8" t="s">
        <v>12</v>
      </c>
      <c r="D14" s="8" t="s">
        <v>13</v>
      </c>
      <c r="E14" s="8" t="s">
        <v>14</v>
      </c>
      <c r="F14" s="8" t="s">
        <v>15</v>
      </c>
      <c r="G14" s="7" t="s">
        <v>16</v>
      </c>
      <c r="H14" s="9" t="s">
        <v>17</v>
      </c>
      <c r="I14" s="10"/>
      <c r="P14" s="11" t="s">
        <v>18</v>
      </c>
      <c r="Q14" s="12" t="s">
        <v>19</v>
      </c>
      <c r="R14" s="13"/>
      <c r="S14" s="14"/>
    </row>
    <row r="15" ht="15" customHeight="1">
      <c r="A15" s="7"/>
      <c r="B15" s="8" t="s">
        <v>20</v>
      </c>
      <c r="C15" s="8" t="s">
        <v>12</v>
      </c>
      <c r="D15" s="8" t="s">
        <v>13</v>
      </c>
      <c r="E15" s="8" t="s">
        <v>14</v>
      </c>
      <c r="F15" s="8" t="s">
        <v>15</v>
      </c>
      <c r="G15" s="7"/>
      <c r="H15" s="7" t="s">
        <v>21</v>
      </c>
      <c r="I15" s="7" t="s">
        <v>22</v>
      </c>
      <c r="P15" s="15"/>
      <c r="Q15" s="16">
        <v>2024</v>
      </c>
      <c r="R15" s="16">
        <v>2025</v>
      </c>
      <c r="S15" s="16">
        <v>2026</v>
      </c>
    </row>
    <row r="16" ht="15" hidden="1">
      <c r="A16" s="17"/>
      <c r="B16" s="17"/>
      <c r="C16" s="17"/>
      <c r="D16" s="17"/>
      <c r="E16" s="17"/>
      <c r="F16" s="17"/>
      <c r="G16" s="17"/>
      <c r="H16" s="17"/>
      <c r="I16" s="17"/>
    </row>
    <row r="17" ht="45">
      <c r="A17" s="18" t="s">
        <v>23</v>
      </c>
      <c r="B17" s="19" t="s">
        <v>24</v>
      </c>
      <c r="C17" s="19"/>
      <c r="D17" s="19"/>
      <c r="E17" s="19"/>
      <c r="F17" s="19"/>
      <c r="G17" s="20">
        <f>G18+G158</f>
        <v>449562618.77000004</v>
      </c>
      <c r="H17" s="20">
        <f>H18+H158</f>
        <v>466364233.76000005</v>
      </c>
      <c r="I17" s="20">
        <f>I18+I158</f>
        <v>385625874.22000003</v>
      </c>
      <c r="J17" s="21"/>
      <c r="K17" s="21"/>
      <c r="O17" s="21"/>
      <c r="P17" s="22" t="s">
        <v>25</v>
      </c>
      <c r="Q17" s="23">
        <f>G186</f>
        <v>2111453.02</v>
      </c>
      <c r="R17" s="23">
        <f>H186</f>
        <v>2164299</v>
      </c>
      <c r="S17" s="23">
        <f>I186</f>
        <v>2164299</v>
      </c>
    </row>
    <row r="18" ht="15">
      <c r="A18" s="18" t="s">
        <v>26</v>
      </c>
      <c r="B18" s="19" t="s">
        <v>24</v>
      </c>
      <c r="C18" s="19" t="s">
        <v>27</v>
      </c>
      <c r="D18" s="19" t="s">
        <v>28</v>
      </c>
      <c r="E18" s="19"/>
      <c r="F18" s="19"/>
      <c r="G18" s="20">
        <f>G19+G41+G118+G126</f>
        <v>435576345.62000006</v>
      </c>
      <c r="H18" s="20">
        <f>H19+H41+H118+H126</f>
        <v>452287133.76000005</v>
      </c>
      <c r="I18" s="20">
        <f>I19+I41+I118+I126</f>
        <v>371330974.22000003</v>
      </c>
      <c r="J18" s="21"/>
      <c r="K18" s="21"/>
      <c r="O18" s="21"/>
      <c r="P18" s="22" t="s">
        <v>29</v>
      </c>
      <c r="Q18" s="23">
        <f>G418</f>
        <v>3608665.3799999999</v>
      </c>
      <c r="R18" s="23">
        <f>H418</f>
        <v>3885616.1600000001</v>
      </c>
      <c r="S18" s="23">
        <f>I418</f>
        <v>3885616.1600000001</v>
      </c>
    </row>
    <row r="19" ht="15">
      <c r="A19" s="18" t="s">
        <v>30</v>
      </c>
      <c r="B19" s="19" t="s">
        <v>24</v>
      </c>
      <c r="C19" s="19" t="s">
        <v>27</v>
      </c>
      <c r="D19" s="19" t="s">
        <v>31</v>
      </c>
      <c r="E19" s="19"/>
      <c r="F19" s="19"/>
      <c r="G19" s="20">
        <f>G20</f>
        <v>51865231.230000004</v>
      </c>
      <c r="H19" s="20">
        <f t="shared" ref="H19:H20" si="0">H20</f>
        <v>54213051.799999997</v>
      </c>
      <c r="I19" s="20">
        <f t="shared" ref="I19:I20" si="1">I20</f>
        <v>55712611.799999997</v>
      </c>
      <c r="J19" s="21"/>
      <c r="K19" s="21"/>
      <c r="O19" s="21"/>
      <c r="P19" s="22" t="s">
        <v>32</v>
      </c>
      <c r="Q19" s="23">
        <f>G192</f>
        <v>26451243.569999997</v>
      </c>
      <c r="R19" s="23">
        <f>H192</f>
        <v>26591874.350000001</v>
      </c>
      <c r="S19" s="23">
        <f>I192</f>
        <v>26580314.440000001</v>
      </c>
    </row>
    <row r="20" ht="30">
      <c r="A20" s="24" t="s">
        <v>33</v>
      </c>
      <c r="B20" s="25" t="s">
        <v>24</v>
      </c>
      <c r="C20" s="25" t="s">
        <v>27</v>
      </c>
      <c r="D20" s="25" t="s">
        <v>31</v>
      </c>
      <c r="E20" s="25" t="s">
        <v>34</v>
      </c>
      <c r="F20" s="25"/>
      <c r="G20" s="26">
        <f>G21+G37</f>
        <v>51865231.230000004</v>
      </c>
      <c r="H20" s="26">
        <f t="shared" si="0"/>
        <v>54213051.799999997</v>
      </c>
      <c r="I20" s="26">
        <f t="shared" si="1"/>
        <v>55712611.799999997</v>
      </c>
      <c r="J20" s="21"/>
      <c r="K20" s="21"/>
      <c r="O20" s="21"/>
      <c r="P20" s="22" t="s">
        <v>35</v>
      </c>
      <c r="Q20" s="16">
        <f>G214</f>
        <v>11188</v>
      </c>
      <c r="R20" s="16">
        <f>H214</f>
        <v>3700</v>
      </c>
      <c r="S20" s="16">
        <f>I214</f>
        <v>0</v>
      </c>
    </row>
    <row r="21" ht="45">
      <c r="A21" s="24" t="s">
        <v>36</v>
      </c>
      <c r="B21" s="25" t="s">
        <v>24</v>
      </c>
      <c r="C21" s="25" t="s">
        <v>27</v>
      </c>
      <c r="D21" s="25" t="s">
        <v>31</v>
      </c>
      <c r="E21" s="25" t="s">
        <v>37</v>
      </c>
      <c r="F21" s="25"/>
      <c r="G21" s="26">
        <f>G24+G27+G22+G35</f>
        <v>51862231.230000004</v>
      </c>
      <c r="H21" s="26">
        <f>H24+H27</f>
        <v>54213051.799999997</v>
      </c>
      <c r="I21" s="26">
        <f>I24+I27</f>
        <v>55712611.799999997</v>
      </c>
      <c r="J21" s="21"/>
      <c r="K21" s="21"/>
      <c r="O21" s="21"/>
      <c r="P21" s="22" t="s">
        <v>38</v>
      </c>
      <c r="Q21" s="23">
        <f>G436+G489</f>
        <v>12301303.360000001</v>
      </c>
      <c r="R21" s="23">
        <f>H436+H489</f>
        <v>12564739.33</v>
      </c>
      <c r="S21" s="23">
        <f>I436+I489</f>
        <v>12560239.33</v>
      </c>
    </row>
    <row r="22" ht="120">
      <c r="A22" s="24" t="s">
        <v>39</v>
      </c>
      <c r="B22" s="25" t="s">
        <v>24</v>
      </c>
      <c r="C22" s="25" t="s">
        <v>27</v>
      </c>
      <c r="D22" s="25" t="s">
        <v>31</v>
      </c>
      <c r="E22" s="25" t="s">
        <v>40</v>
      </c>
      <c r="F22" s="25"/>
      <c r="G22" s="26">
        <f>G23</f>
        <v>47926</v>
      </c>
      <c r="H22" s="26"/>
      <c r="I22" s="26"/>
      <c r="J22" s="21"/>
      <c r="K22" s="21"/>
      <c r="O22" s="21"/>
      <c r="P22" s="22"/>
      <c r="Q22" s="23"/>
      <c r="R22" s="23"/>
      <c r="S22" s="23"/>
    </row>
    <row r="23" ht="45">
      <c r="A23" s="24" t="s">
        <v>41</v>
      </c>
      <c r="B23" s="25" t="s">
        <v>24</v>
      </c>
      <c r="C23" s="25" t="s">
        <v>27</v>
      </c>
      <c r="D23" s="25" t="s">
        <v>31</v>
      </c>
      <c r="E23" s="25" t="s">
        <v>40</v>
      </c>
      <c r="F23" s="25" t="s">
        <v>42</v>
      </c>
      <c r="G23" s="26">
        <v>47926</v>
      </c>
      <c r="H23" s="26"/>
      <c r="I23" s="26"/>
      <c r="J23" s="21"/>
      <c r="K23" s="21"/>
      <c r="O23" s="21"/>
      <c r="P23" s="22"/>
      <c r="Q23" s="23"/>
      <c r="R23" s="23"/>
      <c r="S23" s="23"/>
    </row>
    <row r="24" ht="90">
      <c r="A24" s="24" t="s">
        <v>43</v>
      </c>
      <c r="B24" s="25" t="s">
        <v>24</v>
      </c>
      <c r="C24" s="25" t="s">
        <v>27</v>
      </c>
      <c r="D24" s="25" t="s">
        <v>31</v>
      </c>
      <c r="E24" s="25" t="s">
        <v>44</v>
      </c>
      <c r="F24" s="25"/>
      <c r="G24" s="26">
        <f t="shared" ref="G24:G25" si="2">G25</f>
        <v>21853100</v>
      </c>
      <c r="H24" s="26">
        <f t="shared" ref="H24:H25" si="3">H25</f>
        <v>24038410</v>
      </c>
      <c r="I24" s="26">
        <f t="shared" ref="I24:I25" si="4">I25</f>
        <v>25537970</v>
      </c>
      <c r="J24" s="21"/>
      <c r="K24" s="21"/>
      <c r="O24" s="21"/>
      <c r="P24" s="22" t="s">
        <v>45</v>
      </c>
      <c r="Q24" s="23">
        <f>G229+G425+G441+G448+G505</f>
        <v>56342752.420000002</v>
      </c>
      <c r="R24" s="23">
        <f>H229+H425+H441+H448+H505</f>
        <v>41273127.299999997</v>
      </c>
      <c r="S24" s="23">
        <f>I229+I425+I441+I448+I505</f>
        <v>41129327.299999997</v>
      </c>
    </row>
    <row r="25" ht="225">
      <c r="A25" s="27" t="s">
        <v>46</v>
      </c>
      <c r="B25" s="25" t="s">
        <v>24</v>
      </c>
      <c r="C25" s="25" t="s">
        <v>27</v>
      </c>
      <c r="D25" s="25" t="s">
        <v>31</v>
      </c>
      <c r="E25" s="25" t="s">
        <v>47</v>
      </c>
      <c r="F25" s="25"/>
      <c r="G25" s="26">
        <f t="shared" si="2"/>
        <v>21853100</v>
      </c>
      <c r="H25" s="26">
        <f t="shared" si="3"/>
        <v>24038410</v>
      </c>
      <c r="I25" s="26">
        <f t="shared" si="4"/>
        <v>25537970</v>
      </c>
      <c r="J25" s="21"/>
      <c r="K25" s="21"/>
      <c r="O25" s="21"/>
      <c r="P25" s="22" t="s">
        <v>48</v>
      </c>
      <c r="Q25" s="23">
        <f>G499</f>
        <v>2530358.0099999998</v>
      </c>
      <c r="R25" s="23">
        <f>H499</f>
        <v>1000</v>
      </c>
      <c r="S25" s="23">
        <f>I499</f>
        <v>1000</v>
      </c>
    </row>
    <row r="26" ht="45">
      <c r="A26" s="27" t="s">
        <v>41</v>
      </c>
      <c r="B26" s="25" t="s">
        <v>24</v>
      </c>
      <c r="C26" s="25" t="s">
        <v>27</v>
      </c>
      <c r="D26" s="25" t="s">
        <v>31</v>
      </c>
      <c r="E26" s="25" t="s">
        <v>47</v>
      </c>
      <c r="F26" s="25" t="s">
        <v>42</v>
      </c>
      <c r="G26" s="26">
        <v>21853100</v>
      </c>
      <c r="H26" s="26">
        <v>24038410</v>
      </c>
      <c r="I26" s="26">
        <v>25537970</v>
      </c>
      <c r="J26" s="21"/>
      <c r="K26" s="21"/>
      <c r="O26" s="21"/>
      <c r="P26" s="22" t="s">
        <v>49</v>
      </c>
      <c r="Q26" s="23">
        <f>G284</f>
        <v>210000</v>
      </c>
      <c r="R26" s="23">
        <f>H284</f>
        <v>0</v>
      </c>
      <c r="S26" s="23">
        <f>I284</f>
        <v>0</v>
      </c>
    </row>
    <row r="27" ht="45">
      <c r="A27" s="24" t="s">
        <v>50</v>
      </c>
      <c r="B27" s="25" t="s">
        <v>24</v>
      </c>
      <c r="C27" s="25" t="s">
        <v>27</v>
      </c>
      <c r="D27" s="25" t="s">
        <v>31</v>
      </c>
      <c r="E27" s="25" t="s">
        <v>51</v>
      </c>
      <c r="F27" s="25"/>
      <c r="G27" s="26">
        <f>G28+G30+G32</f>
        <v>29951005.23</v>
      </c>
      <c r="H27" s="26">
        <f>H28+H30</f>
        <v>30174641.800000001</v>
      </c>
      <c r="I27" s="26">
        <f>I28+I30</f>
        <v>30174641.800000001</v>
      </c>
      <c r="J27" s="21"/>
      <c r="K27" s="21"/>
      <c r="O27" s="21"/>
      <c r="P27" s="22" t="s">
        <v>52</v>
      </c>
      <c r="Q27" s="23">
        <f>G292</f>
        <v>759390</v>
      </c>
      <c r="R27" s="23">
        <f>H292</f>
        <v>0</v>
      </c>
      <c r="S27" s="23">
        <f>I292</f>
        <v>0</v>
      </c>
    </row>
    <row r="28" ht="15">
      <c r="A28" s="24" t="s">
        <v>53</v>
      </c>
      <c r="B28" s="25" t="s">
        <v>24</v>
      </c>
      <c r="C28" s="25" t="s">
        <v>27</v>
      </c>
      <c r="D28" s="25" t="s">
        <v>31</v>
      </c>
      <c r="E28" s="25" t="s">
        <v>54</v>
      </c>
      <c r="F28" s="25"/>
      <c r="G28" s="26">
        <f>G29</f>
        <v>11815410</v>
      </c>
      <c r="H28" s="26">
        <f>H29</f>
        <v>12642489</v>
      </c>
      <c r="I28" s="26">
        <f>I29</f>
        <v>12642489</v>
      </c>
      <c r="J28" s="21"/>
      <c r="K28" s="21"/>
      <c r="O28" s="21"/>
      <c r="P28" s="22" t="s">
        <v>55</v>
      </c>
      <c r="Q28" s="23">
        <f>G302</f>
        <v>10000</v>
      </c>
      <c r="R28" s="23">
        <f>H302</f>
        <v>0</v>
      </c>
      <c r="S28" s="23">
        <f>I302</f>
        <v>0</v>
      </c>
    </row>
    <row r="29" ht="45">
      <c r="A29" s="24" t="s">
        <v>41</v>
      </c>
      <c r="B29" s="25" t="s">
        <v>24</v>
      </c>
      <c r="C29" s="25" t="s">
        <v>27</v>
      </c>
      <c r="D29" s="25" t="s">
        <v>31</v>
      </c>
      <c r="E29" s="25" t="s">
        <v>54</v>
      </c>
      <c r="F29" s="25" t="s">
        <v>42</v>
      </c>
      <c r="G29" s="26">
        <v>11815410</v>
      </c>
      <c r="H29" s="26">
        <v>12642489</v>
      </c>
      <c r="I29" s="26">
        <v>12642489</v>
      </c>
      <c r="J29" s="21"/>
      <c r="K29" s="21"/>
      <c r="O29" s="21"/>
      <c r="P29" s="22" t="s">
        <v>56</v>
      </c>
      <c r="Q29" s="16">
        <f>G308</f>
        <v>911345.87</v>
      </c>
      <c r="R29" s="16">
        <f>H308</f>
        <v>825947.87</v>
      </c>
      <c r="S29" s="16">
        <f>I308</f>
        <v>825947.87</v>
      </c>
    </row>
    <row r="30" ht="45">
      <c r="A30" s="24" t="s">
        <v>57</v>
      </c>
      <c r="B30" s="25" t="s">
        <v>24</v>
      </c>
      <c r="C30" s="25" t="s">
        <v>27</v>
      </c>
      <c r="D30" s="25" t="s">
        <v>31</v>
      </c>
      <c r="E30" s="25" t="s">
        <v>58</v>
      </c>
      <c r="F30" s="25"/>
      <c r="G30" s="26">
        <f>G31</f>
        <v>17832035.23</v>
      </c>
      <c r="H30" s="26">
        <f>H31</f>
        <v>17532152.800000001</v>
      </c>
      <c r="I30" s="26">
        <f>I31</f>
        <v>17532152.800000001</v>
      </c>
      <c r="J30" s="21"/>
      <c r="K30" s="21"/>
      <c r="O30" s="21"/>
      <c r="P30" s="22" t="s">
        <v>59</v>
      </c>
      <c r="Q30" s="23">
        <f>G316+G460</f>
        <v>4100000</v>
      </c>
      <c r="R30" s="23">
        <f>H316+H460</f>
        <v>0</v>
      </c>
      <c r="S30" s="23">
        <f>I316+I460</f>
        <v>0</v>
      </c>
    </row>
    <row r="31" ht="45">
      <c r="A31" s="24" t="s">
        <v>41</v>
      </c>
      <c r="B31" s="25" t="s">
        <v>24</v>
      </c>
      <c r="C31" s="25" t="s">
        <v>27</v>
      </c>
      <c r="D31" s="25" t="s">
        <v>31</v>
      </c>
      <c r="E31" s="25" t="s">
        <v>58</v>
      </c>
      <c r="F31" s="25" t="s">
        <v>42</v>
      </c>
      <c r="G31" s="26">
        <v>17832035.23</v>
      </c>
      <c r="H31" s="26">
        <v>17532152.800000001</v>
      </c>
      <c r="I31" s="26">
        <v>17532152.800000001</v>
      </c>
      <c r="J31" s="28"/>
      <c r="K31" s="28"/>
      <c r="L31" s="29"/>
      <c r="M31" s="29"/>
      <c r="O31" s="21"/>
      <c r="P31" s="22" t="s">
        <v>60</v>
      </c>
      <c r="Q31" s="23">
        <f>G322</f>
        <v>35219831.939999998</v>
      </c>
      <c r="R31" s="23">
        <f>H322</f>
        <v>27542006.809999999</v>
      </c>
      <c r="S31" s="23">
        <f>I322</f>
        <v>28427306.809999999</v>
      </c>
    </row>
    <row r="32" ht="30">
      <c r="A32" s="24" t="s">
        <v>61</v>
      </c>
      <c r="B32" s="25" t="s">
        <v>24</v>
      </c>
      <c r="C32" s="25" t="s">
        <v>27</v>
      </c>
      <c r="D32" s="25" t="s">
        <v>31</v>
      </c>
      <c r="E32" s="25" t="s">
        <v>62</v>
      </c>
      <c r="F32" s="25"/>
      <c r="G32" s="26">
        <f>G33</f>
        <v>303560</v>
      </c>
      <c r="H32" s="26"/>
      <c r="I32" s="26"/>
      <c r="J32" s="28"/>
      <c r="K32" s="28"/>
      <c r="L32" s="29"/>
      <c r="M32" s="29"/>
      <c r="O32" s="21"/>
      <c r="P32" s="22"/>
      <c r="Q32" s="23"/>
      <c r="R32" s="23"/>
      <c r="S32" s="23"/>
    </row>
    <row r="33" ht="45">
      <c r="A33" s="24" t="s">
        <v>41</v>
      </c>
      <c r="B33" s="25" t="s">
        <v>24</v>
      </c>
      <c r="C33" s="25" t="s">
        <v>27</v>
      </c>
      <c r="D33" s="25" t="s">
        <v>31</v>
      </c>
      <c r="E33" s="25" t="s">
        <v>62</v>
      </c>
      <c r="F33" s="25" t="s">
        <v>42</v>
      </c>
      <c r="G33" s="26">
        <v>303560</v>
      </c>
      <c r="H33" s="26"/>
      <c r="I33" s="26"/>
      <c r="J33" s="28"/>
      <c r="K33" s="28"/>
      <c r="L33" s="29"/>
      <c r="M33" s="29"/>
      <c r="O33" s="21"/>
      <c r="P33" s="22"/>
      <c r="Q33" s="23"/>
      <c r="R33" s="23"/>
      <c r="S33" s="23"/>
    </row>
    <row r="34" ht="45">
      <c r="A34" s="30" t="s">
        <v>63</v>
      </c>
      <c r="B34" s="25" t="s">
        <v>24</v>
      </c>
      <c r="C34" s="25" t="s">
        <v>27</v>
      </c>
      <c r="D34" s="25" t="s">
        <v>31</v>
      </c>
      <c r="E34" s="25" t="s">
        <v>64</v>
      </c>
      <c r="F34" s="25"/>
      <c r="G34" s="26">
        <f t="shared" ref="G34:G41" si="5">G35</f>
        <v>10200</v>
      </c>
      <c r="H34" s="26"/>
      <c r="I34" s="26"/>
      <c r="J34" s="28"/>
      <c r="K34" s="28"/>
      <c r="L34" s="29"/>
      <c r="M34" s="29"/>
      <c r="O34" s="21"/>
      <c r="P34" s="22"/>
      <c r="Q34" s="23"/>
      <c r="R34" s="23"/>
      <c r="S34" s="23"/>
    </row>
    <row r="35" ht="30">
      <c r="A35" s="24" t="s">
        <v>65</v>
      </c>
      <c r="B35" s="25" t="s">
        <v>24</v>
      </c>
      <c r="C35" s="25" t="s">
        <v>27</v>
      </c>
      <c r="D35" s="25" t="s">
        <v>31</v>
      </c>
      <c r="E35" s="25" t="s">
        <v>66</v>
      </c>
      <c r="F35" s="25"/>
      <c r="G35" s="26">
        <f t="shared" si="5"/>
        <v>10200</v>
      </c>
      <c r="H35" s="26"/>
      <c r="I35" s="26"/>
      <c r="J35" s="28"/>
      <c r="K35" s="28"/>
      <c r="L35" s="29"/>
      <c r="M35" s="29"/>
      <c r="O35" s="21"/>
      <c r="P35" s="22"/>
      <c r="Q35" s="23"/>
      <c r="R35" s="23"/>
      <c r="S35" s="23"/>
    </row>
    <row r="36" ht="45">
      <c r="A36" s="24" t="s">
        <v>41</v>
      </c>
      <c r="B36" s="25" t="s">
        <v>24</v>
      </c>
      <c r="C36" s="25" t="s">
        <v>27</v>
      </c>
      <c r="D36" s="25" t="s">
        <v>31</v>
      </c>
      <c r="E36" s="25" t="s">
        <v>66</v>
      </c>
      <c r="F36" s="25" t="s">
        <v>42</v>
      </c>
      <c r="G36" s="26">
        <v>10200</v>
      </c>
      <c r="H36" s="26"/>
      <c r="I36" s="26"/>
      <c r="J36" s="28"/>
      <c r="K36" s="28"/>
      <c r="L36" s="29"/>
      <c r="M36" s="29"/>
      <c r="O36" s="21"/>
      <c r="P36" s="22"/>
      <c r="Q36" s="23"/>
      <c r="R36" s="23"/>
      <c r="S36" s="23"/>
    </row>
    <row r="37" ht="35.25" customHeight="1">
      <c r="A37" s="24" t="s">
        <v>67</v>
      </c>
      <c r="B37" s="25" t="s">
        <v>24</v>
      </c>
      <c r="C37" s="25" t="s">
        <v>27</v>
      </c>
      <c r="D37" s="25" t="s">
        <v>31</v>
      </c>
      <c r="E37" s="25" t="s">
        <v>68</v>
      </c>
      <c r="F37" s="25"/>
      <c r="G37" s="26">
        <f t="shared" si="5"/>
        <v>3000</v>
      </c>
      <c r="H37" s="26"/>
      <c r="I37" s="26"/>
      <c r="J37" s="28"/>
      <c r="K37" s="28"/>
      <c r="L37" s="29"/>
      <c r="M37" s="29"/>
      <c r="O37" s="21"/>
      <c r="P37" s="22"/>
      <c r="Q37" s="23"/>
      <c r="R37" s="23"/>
      <c r="S37" s="23"/>
    </row>
    <row r="38" ht="81" customHeight="1">
      <c r="A38" s="24" t="s">
        <v>69</v>
      </c>
      <c r="B38" s="25" t="s">
        <v>24</v>
      </c>
      <c r="C38" s="25" t="s">
        <v>27</v>
      </c>
      <c r="D38" s="25" t="s">
        <v>31</v>
      </c>
      <c r="E38" s="25" t="s">
        <v>70</v>
      </c>
      <c r="F38" s="25"/>
      <c r="G38" s="26">
        <f t="shared" si="5"/>
        <v>3000</v>
      </c>
      <c r="H38" s="26"/>
      <c r="I38" s="26"/>
      <c r="J38" s="28"/>
      <c r="K38" s="28"/>
      <c r="L38" s="29"/>
      <c r="M38" s="29"/>
      <c r="O38" s="21"/>
      <c r="P38" s="22"/>
      <c r="Q38" s="23"/>
      <c r="R38" s="23"/>
      <c r="S38" s="23"/>
    </row>
    <row r="39" ht="30">
      <c r="A39" s="24" t="s">
        <v>71</v>
      </c>
      <c r="B39" s="25" t="s">
        <v>24</v>
      </c>
      <c r="C39" s="25" t="s">
        <v>27</v>
      </c>
      <c r="D39" s="25" t="s">
        <v>31</v>
      </c>
      <c r="E39" s="25" t="s">
        <v>72</v>
      </c>
      <c r="F39" s="25"/>
      <c r="G39" s="26">
        <f t="shared" si="5"/>
        <v>3000</v>
      </c>
      <c r="H39" s="26"/>
      <c r="I39" s="26"/>
      <c r="J39" s="28"/>
      <c r="K39" s="28"/>
      <c r="L39" s="29"/>
      <c r="M39" s="29"/>
      <c r="O39" s="21"/>
      <c r="P39" s="22"/>
      <c r="Q39" s="23"/>
      <c r="R39" s="23"/>
      <c r="S39" s="23"/>
    </row>
    <row r="40" ht="45">
      <c r="A40" s="24" t="s">
        <v>41</v>
      </c>
      <c r="B40" s="25" t="s">
        <v>24</v>
      </c>
      <c r="C40" s="25" t="s">
        <v>27</v>
      </c>
      <c r="D40" s="25" t="s">
        <v>31</v>
      </c>
      <c r="E40" s="25" t="s">
        <v>72</v>
      </c>
      <c r="F40" s="25" t="s">
        <v>42</v>
      </c>
      <c r="G40" s="26">
        <v>3000</v>
      </c>
      <c r="H40" s="26"/>
      <c r="I40" s="26"/>
      <c r="J40" s="28"/>
      <c r="K40" s="28"/>
      <c r="L40" s="29"/>
      <c r="M40" s="29"/>
      <c r="O40" s="21"/>
      <c r="P40" s="22"/>
      <c r="Q40" s="23"/>
      <c r="R40" s="23"/>
      <c r="S40" s="23"/>
    </row>
    <row r="41" ht="15">
      <c r="A41" s="18" t="s">
        <v>73</v>
      </c>
      <c r="B41" s="19" t="s">
        <v>24</v>
      </c>
      <c r="C41" s="19" t="s">
        <v>27</v>
      </c>
      <c r="D41" s="19" t="s">
        <v>74</v>
      </c>
      <c r="E41" s="19"/>
      <c r="F41" s="19"/>
      <c r="G41" s="20">
        <f t="shared" si="5"/>
        <v>352943792.22000003</v>
      </c>
      <c r="H41" s="20">
        <f>H42</f>
        <v>371201256.54000002</v>
      </c>
      <c r="I41" s="20">
        <f>I42</f>
        <v>288745639.56999999</v>
      </c>
      <c r="J41" s="21"/>
      <c r="K41" s="21"/>
      <c r="O41" s="21"/>
      <c r="P41" s="22" t="s">
        <v>75</v>
      </c>
      <c r="Q41" s="23">
        <f>G335+G466</f>
        <v>1106804.1200000001</v>
      </c>
      <c r="R41" s="23">
        <f>H335</f>
        <v>119587.63</v>
      </c>
      <c r="S41" s="23">
        <f>I335</f>
        <v>119587.63</v>
      </c>
    </row>
    <row r="42" ht="30">
      <c r="A42" s="24" t="s">
        <v>33</v>
      </c>
      <c r="B42" s="25" t="s">
        <v>24</v>
      </c>
      <c r="C42" s="25" t="s">
        <v>27</v>
      </c>
      <c r="D42" s="25" t="s">
        <v>74</v>
      </c>
      <c r="E42" s="25" t="s">
        <v>34</v>
      </c>
      <c r="F42" s="25"/>
      <c r="G42" s="26">
        <f>G43+G87+G103+G96</f>
        <v>352943792.22000003</v>
      </c>
      <c r="H42" s="26">
        <f>H43+H87+H103</f>
        <v>371201256.54000002</v>
      </c>
      <c r="I42" s="26">
        <f>I43+I87+I103</f>
        <v>288745639.56999999</v>
      </c>
      <c r="J42" s="21"/>
      <c r="K42" s="21"/>
      <c r="O42" s="21"/>
      <c r="P42" s="22" t="s">
        <v>76</v>
      </c>
      <c r="Q42" s="23">
        <f>G472</f>
        <v>160810</v>
      </c>
      <c r="R42" s="23">
        <f>H472</f>
        <v>150000</v>
      </c>
      <c r="S42" s="23">
        <f>I472</f>
        <v>150000</v>
      </c>
    </row>
    <row r="43" ht="45">
      <c r="A43" s="24" t="s">
        <v>36</v>
      </c>
      <c r="B43" s="25" t="s">
        <v>24</v>
      </c>
      <c r="C43" s="25" t="s">
        <v>27</v>
      </c>
      <c r="D43" s="25" t="s">
        <v>74</v>
      </c>
      <c r="E43" s="25" t="s">
        <v>37</v>
      </c>
      <c r="F43" s="25"/>
      <c r="G43" s="26">
        <f>G44+G49+G60+G74+G78+G82+G85+G69+G57+G54+G72</f>
        <v>330185169.79000002</v>
      </c>
      <c r="H43" s="26">
        <f>H44+H49+H60+H74+H78+H82+H85+H69+H57+H54</f>
        <v>359520643.54000002</v>
      </c>
      <c r="I43" s="26">
        <f>I44+I49+I60+I74+I78+I82+I85+I69+I57+I54</f>
        <v>284858026.56999999</v>
      </c>
      <c r="J43" s="21"/>
      <c r="K43" s="21"/>
      <c r="O43" s="21"/>
      <c r="P43" s="22" t="s">
        <v>77</v>
      </c>
      <c r="Q43" s="23">
        <f>G341</f>
        <v>10878121.969999999</v>
      </c>
      <c r="R43" s="23">
        <f>H341</f>
        <v>7403464.7599999998</v>
      </c>
      <c r="S43" s="23">
        <f>I341</f>
        <v>8007235.8099999996</v>
      </c>
    </row>
    <row r="44" ht="90">
      <c r="A44" s="24" t="s">
        <v>43</v>
      </c>
      <c r="B44" s="25" t="s">
        <v>24</v>
      </c>
      <c r="C44" s="25" t="s">
        <v>27</v>
      </c>
      <c r="D44" s="25" t="s">
        <v>74</v>
      </c>
      <c r="E44" s="25" t="s">
        <v>44</v>
      </c>
      <c r="F44" s="25"/>
      <c r="G44" s="26">
        <f>G47+G45</f>
        <v>188182745.41</v>
      </c>
      <c r="H44" s="26">
        <f>H47</f>
        <v>208042990</v>
      </c>
      <c r="I44" s="26">
        <f>I47</f>
        <v>220901830</v>
      </c>
      <c r="J44" s="21"/>
      <c r="K44" s="21"/>
      <c r="O44" s="21"/>
      <c r="P44" s="22" t="s">
        <v>78</v>
      </c>
      <c r="Q44" s="16"/>
      <c r="R44" s="16"/>
      <c r="S44" s="16"/>
    </row>
    <row r="45" ht="120">
      <c r="A45" s="24" t="s">
        <v>39</v>
      </c>
      <c r="B45" s="25" t="s">
        <v>24</v>
      </c>
      <c r="C45" s="25" t="s">
        <v>27</v>
      </c>
      <c r="D45" s="25" t="s">
        <v>74</v>
      </c>
      <c r="E45" s="25" t="s">
        <v>40</v>
      </c>
      <c r="F45" s="25"/>
      <c r="G45" s="26">
        <f>G46</f>
        <v>13049</v>
      </c>
      <c r="H45" s="26"/>
      <c r="I45" s="26"/>
      <c r="J45" s="21"/>
      <c r="K45" s="21"/>
      <c r="O45" s="21"/>
      <c r="P45" s="22"/>
      <c r="Q45" s="16"/>
      <c r="R45" s="16"/>
      <c r="S45" s="16"/>
    </row>
    <row r="46" ht="45">
      <c r="A46" s="24" t="s">
        <v>41</v>
      </c>
      <c r="B46" s="25" t="s">
        <v>24</v>
      </c>
      <c r="C46" s="25" t="s">
        <v>27</v>
      </c>
      <c r="D46" s="25" t="s">
        <v>74</v>
      </c>
      <c r="E46" s="25" t="s">
        <v>40</v>
      </c>
      <c r="F46" s="25" t="s">
        <v>42</v>
      </c>
      <c r="G46" s="26">
        <v>13049</v>
      </c>
      <c r="H46" s="26"/>
      <c r="I46" s="26"/>
      <c r="J46" s="21"/>
      <c r="K46" s="21"/>
      <c r="O46" s="21"/>
      <c r="P46" s="22"/>
      <c r="Q46" s="16"/>
      <c r="R46" s="16"/>
      <c r="S46" s="16"/>
    </row>
    <row r="47" ht="225">
      <c r="A47" s="27" t="s">
        <v>46</v>
      </c>
      <c r="B47" s="25" t="s">
        <v>24</v>
      </c>
      <c r="C47" s="25" t="s">
        <v>27</v>
      </c>
      <c r="D47" s="25" t="s">
        <v>74</v>
      </c>
      <c r="E47" s="25" t="s">
        <v>47</v>
      </c>
      <c r="F47" s="25"/>
      <c r="G47" s="26">
        <f>G48</f>
        <v>188169696.41</v>
      </c>
      <c r="H47" s="26">
        <f>H48</f>
        <v>208042990</v>
      </c>
      <c r="I47" s="26">
        <f>I48</f>
        <v>220901830</v>
      </c>
      <c r="J47" s="21"/>
      <c r="K47" s="21"/>
      <c r="O47" s="21"/>
      <c r="P47" s="22" t="s">
        <v>79</v>
      </c>
      <c r="Q47" s="23">
        <f>G362</f>
        <v>1401326.71</v>
      </c>
      <c r="R47" s="23">
        <f>H362</f>
        <v>1047100</v>
      </c>
      <c r="S47" s="23">
        <f>I362</f>
        <v>1047100</v>
      </c>
    </row>
    <row r="48" ht="45">
      <c r="A48" s="27" t="s">
        <v>41</v>
      </c>
      <c r="B48" s="25" t="s">
        <v>24</v>
      </c>
      <c r="C48" s="25" t="s">
        <v>27</v>
      </c>
      <c r="D48" s="25" t="s">
        <v>74</v>
      </c>
      <c r="E48" s="25" t="s">
        <v>47</v>
      </c>
      <c r="F48" s="25" t="s">
        <v>42</v>
      </c>
      <c r="G48" s="26">
        <v>188169696.41</v>
      </c>
      <c r="H48" s="26">
        <v>208042990</v>
      </c>
      <c r="I48" s="26">
        <v>220901830</v>
      </c>
      <c r="J48" s="28"/>
      <c r="K48" s="21"/>
      <c r="O48" s="21"/>
      <c r="P48" s="22" t="s">
        <v>80</v>
      </c>
      <c r="Q48" s="23">
        <f>G19</f>
        <v>51865231.230000004</v>
      </c>
      <c r="R48" s="23">
        <f>H19</f>
        <v>54213051.799999997</v>
      </c>
      <c r="S48" s="23">
        <f>I19</f>
        <v>55712611.799999997</v>
      </c>
    </row>
    <row r="49" ht="75">
      <c r="A49" s="24" t="s">
        <v>81</v>
      </c>
      <c r="B49" s="25" t="s">
        <v>24</v>
      </c>
      <c r="C49" s="25" t="s">
        <v>27</v>
      </c>
      <c r="D49" s="25" t="s">
        <v>74</v>
      </c>
      <c r="E49" s="25" t="s">
        <v>82</v>
      </c>
      <c r="F49" s="25"/>
      <c r="G49" s="26">
        <f>G50+G52</f>
        <v>14012853.119999999</v>
      </c>
      <c r="H49" s="26">
        <f>H50+H52</f>
        <v>14012900</v>
      </c>
      <c r="I49" s="26">
        <f>I50+I52</f>
        <v>0</v>
      </c>
      <c r="J49" s="21"/>
      <c r="K49" s="21"/>
      <c r="O49" s="21"/>
      <c r="P49" s="22" t="s">
        <v>83</v>
      </c>
      <c r="Q49" s="23">
        <f>G41</f>
        <v>352943792.22000003</v>
      </c>
      <c r="R49" s="23">
        <f>H41</f>
        <v>371201256.54000002</v>
      </c>
      <c r="S49" s="23">
        <f>I41</f>
        <v>288745639.56999999</v>
      </c>
    </row>
    <row r="50" ht="210">
      <c r="A50" s="24" t="s">
        <v>84</v>
      </c>
      <c r="B50" s="25" t="s">
        <v>24</v>
      </c>
      <c r="C50" s="25" t="s">
        <v>27</v>
      </c>
      <c r="D50" s="25" t="s">
        <v>74</v>
      </c>
      <c r="E50" s="25" t="s">
        <v>85</v>
      </c>
      <c r="F50" s="25"/>
      <c r="G50" s="26">
        <f>G51</f>
        <v>13006980</v>
      </c>
      <c r="H50" s="26">
        <f>H51</f>
        <v>13007000</v>
      </c>
      <c r="I50" s="26">
        <f>I51</f>
        <v>0</v>
      </c>
      <c r="J50" s="21"/>
      <c r="K50" s="21"/>
      <c r="O50" s="21"/>
      <c r="P50" s="22" t="s">
        <v>86</v>
      </c>
      <c r="Q50" s="23">
        <f>G118+G368+G538</f>
        <v>13648921.68</v>
      </c>
      <c r="R50" s="23">
        <f>H118+H368+H538</f>
        <v>12702672.460000001</v>
      </c>
      <c r="S50" s="23">
        <f>I118+I368+I538</f>
        <v>12702672.460000001</v>
      </c>
    </row>
    <row r="51" ht="54.75" customHeight="1">
      <c r="A51" s="24" t="s">
        <v>41</v>
      </c>
      <c r="B51" s="25" t="s">
        <v>24</v>
      </c>
      <c r="C51" s="25" t="s">
        <v>27</v>
      </c>
      <c r="D51" s="25" t="s">
        <v>74</v>
      </c>
      <c r="E51" s="25" t="s">
        <v>85</v>
      </c>
      <c r="F51" s="25" t="s">
        <v>42</v>
      </c>
      <c r="G51" s="26">
        <v>13006980</v>
      </c>
      <c r="H51" s="26">
        <v>13007000</v>
      </c>
      <c r="I51" s="26"/>
      <c r="J51" s="31"/>
      <c r="K51" s="21"/>
      <c r="O51" s="21"/>
      <c r="P51" s="22" t="s">
        <v>87</v>
      </c>
      <c r="Q51" s="23">
        <f>G126+G378</f>
        <v>28010061.25</v>
      </c>
      <c r="R51" s="23">
        <f>H126+H378</f>
        <v>25225716</v>
      </c>
      <c r="S51" s="23">
        <f>I126+I378</f>
        <v>25225613.43</v>
      </c>
    </row>
    <row r="52" ht="226.5" customHeight="1">
      <c r="A52" s="24" t="s">
        <v>84</v>
      </c>
      <c r="B52" s="25" t="s">
        <v>24</v>
      </c>
      <c r="C52" s="25" t="s">
        <v>27</v>
      </c>
      <c r="D52" s="25" t="s">
        <v>74</v>
      </c>
      <c r="E52" s="25" t="s">
        <v>88</v>
      </c>
      <c r="F52" s="25"/>
      <c r="G52" s="26">
        <f>G53</f>
        <v>1005873.12</v>
      </c>
      <c r="H52" s="26">
        <f>H53</f>
        <v>1005900</v>
      </c>
      <c r="I52" s="26">
        <f>I53</f>
        <v>0</v>
      </c>
      <c r="J52" s="32"/>
      <c r="K52" s="21"/>
      <c r="O52" s="21"/>
      <c r="P52" s="22" t="s">
        <v>89</v>
      </c>
      <c r="Q52" s="23">
        <f>G546</f>
        <v>61798261.25</v>
      </c>
      <c r="R52" s="23">
        <f>H546</f>
        <v>63748071.349999994</v>
      </c>
      <c r="S52" s="23">
        <f>I546</f>
        <v>63748071.349999994</v>
      </c>
    </row>
    <row r="53" ht="45">
      <c r="A53" s="27" t="s">
        <v>41</v>
      </c>
      <c r="B53" s="25" t="s">
        <v>24</v>
      </c>
      <c r="C53" s="25" t="s">
        <v>27</v>
      </c>
      <c r="D53" s="25" t="s">
        <v>74</v>
      </c>
      <c r="E53" s="25" t="s">
        <v>88</v>
      </c>
      <c r="F53" s="25" t="s">
        <v>42</v>
      </c>
      <c r="G53" s="26">
        <v>1005873.12</v>
      </c>
      <c r="H53" s="26">
        <v>1005900</v>
      </c>
      <c r="I53" s="26"/>
      <c r="J53" s="31"/>
      <c r="K53" s="21"/>
      <c r="O53" s="21"/>
      <c r="P53" s="22" t="s">
        <v>90</v>
      </c>
      <c r="Q53" s="23">
        <f>G564</f>
        <v>43139614.600000001</v>
      </c>
      <c r="R53" s="23">
        <f>H564</f>
        <v>44808207.25</v>
      </c>
      <c r="S53" s="23">
        <f>I564</f>
        <v>44808207.25</v>
      </c>
    </row>
    <row r="54" ht="60">
      <c r="A54" s="33" t="s">
        <v>91</v>
      </c>
      <c r="B54" s="25" t="s">
        <v>24</v>
      </c>
      <c r="C54" s="25" t="s">
        <v>27</v>
      </c>
      <c r="D54" s="25" t="s">
        <v>74</v>
      </c>
      <c r="E54" s="25" t="s">
        <v>92</v>
      </c>
      <c r="F54" s="25"/>
      <c r="G54" s="26">
        <f t="shared" ref="G54:G58" si="6">G55</f>
        <v>0</v>
      </c>
      <c r="H54" s="26">
        <f t="shared" ref="H54:H58" si="7">H55</f>
        <v>75677448.450000003</v>
      </c>
      <c r="I54" s="26">
        <f t="shared" ref="I54:I58" si="8">I55</f>
        <v>0</v>
      </c>
      <c r="J54" s="34"/>
      <c r="K54" s="21"/>
      <c r="O54" s="21"/>
      <c r="P54" s="22"/>
      <c r="Q54" s="23"/>
      <c r="R54" s="23"/>
      <c r="S54" s="23"/>
    </row>
    <row r="55" ht="90">
      <c r="A55" s="27" t="s">
        <v>93</v>
      </c>
      <c r="B55" s="25" t="s">
        <v>24</v>
      </c>
      <c r="C55" s="25" t="s">
        <v>27</v>
      </c>
      <c r="D55" s="25" t="s">
        <v>74</v>
      </c>
      <c r="E55" s="25" t="s">
        <v>94</v>
      </c>
      <c r="F55" s="25"/>
      <c r="G55" s="26">
        <f t="shared" si="6"/>
        <v>0</v>
      </c>
      <c r="H55" s="26">
        <f t="shared" si="7"/>
        <v>75677448.450000003</v>
      </c>
      <c r="I55" s="26">
        <f t="shared" si="8"/>
        <v>0</v>
      </c>
      <c r="J55" s="34"/>
      <c r="K55" s="21"/>
      <c r="O55" s="21"/>
      <c r="P55" s="22"/>
      <c r="Q55" s="23"/>
      <c r="R55" s="23"/>
      <c r="S55" s="23"/>
    </row>
    <row r="56" ht="45">
      <c r="A56" s="27" t="s">
        <v>41</v>
      </c>
      <c r="B56" s="25" t="s">
        <v>24</v>
      </c>
      <c r="C56" s="25" t="s">
        <v>27</v>
      </c>
      <c r="D56" s="25" t="s">
        <v>74</v>
      </c>
      <c r="E56" s="25" t="s">
        <v>94</v>
      </c>
      <c r="F56" s="25" t="s">
        <v>42</v>
      </c>
      <c r="G56" s="26"/>
      <c r="H56" s="26">
        <v>75677448.450000003</v>
      </c>
      <c r="I56" s="26"/>
      <c r="J56" s="31"/>
      <c r="K56" s="31"/>
      <c r="O56" s="21"/>
      <c r="P56" s="22"/>
      <c r="Q56" s="23"/>
      <c r="R56" s="23"/>
      <c r="S56" s="23"/>
    </row>
    <row r="57" ht="90">
      <c r="A57" s="27" t="s">
        <v>95</v>
      </c>
      <c r="B57" s="25" t="s">
        <v>24</v>
      </c>
      <c r="C57" s="25" t="s">
        <v>27</v>
      </c>
      <c r="D57" s="25" t="s">
        <v>74</v>
      </c>
      <c r="E57" s="25" t="s">
        <v>96</v>
      </c>
      <c r="F57" s="25"/>
      <c r="G57" s="26">
        <f t="shared" si="6"/>
        <v>370000</v>
      </c>
      <c r="H57" s="26">
        <f t="shared" si="7"/>
        <v>0</v>
      </c>
      <c r="I57" s="26">
        <f t="shared" si="8"/>
        <v>0</v>
      </c>
      <c r="J57" s="21"/>
      <c r="K57" s="21"/>
      <c r="O57" s="21"/>
      <c r="P57" s="22"/>
      <c r="Q57" s="23"/>
      <c r="R57" s="23"/>
      <c r="S57" s="23"/>
    </row>
    <row r="58" ht="30">
      <c r="A58" s="27" t="s">
        <v>97</v>
      </c>
      <c r="B58" s="25" t="s">
        <v>24</v>
      </c>
      <c r="C58" s="25" t="s">
        <v>27</v>
      </c>
      <c r="D58" s="25" t="s">
        <v>74</v>
      </c>
      <c r="E58" s="25" t="s">
        <v>98</v>
      </c>
      <c r="F58" s="25"/>
      <c r="G58" s="26">
        <f t="shared" si="6"/>
        <v>370000</v>
      </c>
      <c r="H58" s="26">
        <f t="shared" si="7"/>
        <v>0</v>
      </c>
      <c r="I58" s="26">
        <f t="shared" si="8"/>
        <v>0</v>
      </c>
      <c r="J58" s="21"/>
      <c r="K58" s="21"/>
      <c r="O58" s="21"/>
      <c r="P58" s="22"/>
      <c r="Q58" s="23"/>
      <c r="R58" s="23"/>
      <c r="S58" s="23"/>
    </row>
    <row r="59" ht="45">
      <c r="A59" s="27" t="s">
        <v>41</v>
      </c>
      <c r="B59" s="25" t="s">
        <v>24</v>
      </c>
      <c r="C59" s="25" t="s">
        <v>27</v>
      </c>
      <c r="D59" s="25" t="s">
        <v>74</v>
      </c>
      <c r="E59" s="25" t="s">
        <v>98</v>
      </c>
      <c r="F59" s="25" t="s">
        <v>42</v>
      </c>
      <c r="G59" s="26">
        <v>370000</v>
      </c>
      <c r="H59" s="26"/>
      <c r="I59" s="26"/>
      <c r="J59" s="21"/>
      <c r="K59" s="21"/>
      <c r="O59" s="21"/>
      <c r="P59" s="22"/>
      <c r="Q59" s="23"/>
      <c r="R59" s="23"/>
      <c r="S59" s="23"/>
    </row>
    <row r="60" ht="45">
      <c r="A60" s="24" t="s">
        <v>50</v>
      </c>
      <c r="B60" s="25" t="s">
        <v>24</v>
      </c>
      <c r="C60" s="25" t="s">
        <v>27</v>
      </c>
      <c r="D60" s="25" t="s">
        <v>74</v>
      </c>
      <c r="E60" s="25" t="s">
        <v>51</v>
      </c>
      <c r="F60" s="25"/>
      <c r="G60" s="26">
        <f>G65+G67+G63+G61</f>
        <v>119274914.3</v>
      </c>
      <c r="H60" s="26">
        <f>H65+H67+H63+H61</f>
        <v>55952449.420000002</v>
      </c>
      <c r="I60" s="26">
        <f>I65+I67+I63+I61</f>
        <v>61816640.900000006</v>
      </c>
      <c r="J60" s="21"/>
      <c r="K60" s="21"/>
      <c r="O60" s="21"/>
      <c r="P60" s="22" t="s">
        <v>99</v>
      </c>
      <c r="Q60" s="23">
        <f>G391</f>
        <v>761900</v>
      </c>
      <c r="R60" s="23">
        <f>H391</f>
        <v>611900</v>
      </c>
      <c r="S60" s="23">
        <f>I391</f>
        <v>611900</v>
      </c>
    </row>
    <row r="61" ht="45">
      <c r="A61" s="35" t="s">
        <v>100</v>
      </c>
      <c r="B61" s="25" t="s">
        <v>24</v>
      </c>
      <c r="C61" s="25" t="s">
        <v>27</v>
      </c>
      <c r="D61" s="25" t="s">
        <v>74</v>
      </c>
      <c r="E61" s="25" t="s">
        <v>101</v>
      </c>
      <c r="F61" s="25"/>
      <c r="G61" s="26">
        <f>G62</f>
        <v>70300</v>
      </c>
      <c r="H61" s="26">
        <f>H62</f>
        <v>0</v>
      </c>
      <c r="I61" s="26">
        <f>I62</f>
        <v>0</v>
      </c>
      <c r="J61" s="21"/>
      <c r="K61" s="21"/>
      <c r="O61" s="21"/>
      <c r="P61" s="22"/>
      <c r="Q61" s="23"/>
      <c r="R61" s="23"/>
      <c r="S61" s="23"/>
    </row>
    <row r="62" ht="45">
      <c r="A62" s="24" t="s">
        <v>41</v>
      </c>
      <c r="B62" s="25" t="s">
        <v>24</v>
      </c>
      <c r="C62" s="25" t="s">
        <v>27</v>
      </c>
      <c r="D62" s="25" t="s">
        <v>74</v>
      </c>
      <c r="E62" s="25" t="s">
        <v>101</v>
      </c>
      <c r="F62" s="25" t="s">
        <v>42</v>
      </c>
      <c r="G62" s="26">
        <v>70300</v>
      </c>
      <c r="H62" s="26"/>
      <c r="I62" s="26"/>
      <c r="J62" s="21"/>
      <c r="K62" s="21"/>
      <c r="L62" s="21"/>
      <c r="M62" s="21"/>
      <c r="O62" s="21"/>
      <c r="P62" s="22"/>
      <c r="Q62" s="23"/>
      <c r="R62" s="23"/>
      <c r="S62" s="23"/>
    </row>
    <row r="63" ht="30">
      <c r="A63" s="24" t="s">
        <v>61</v>
      </c>
      <c r="B63" s="25" t="s">
        <v>24</v>
      </c>
      <c r="C63" s="25" t="s">
        <v>27</v>
      </c>
      <c r="D63" s="25" t="s">
        <v>74</v>
      </c>
      <c r="E63" s="25" t="s">
        <v>62</v>
      </c>
      <c r="F63" s="25"/>
      <c r="G63" s="26">
        <f>G64</f>
        <v>3818392</v>
      </c>
      <c r="H63" s="26"/>
      <c r="I63" s="26"/>
      <c r="J63" s="21"/>
      <c r="K63" s="21"/>
      <c r="L63" s="21"/>
      <c r="M63" s="21"/>
      <c r="O63" s="21"/>
      <c r="P63" s="22" t="s">
        <v>102</v>
      </c>
      <c r="Q63" s="23">
        <f>G511</f>
        <v>3048000</v>
      </c>
      <c r="R63" s="23">
        <f>H511</f>
        <v>0</v>
      </c>
      <c r="S63" s="23">
        <f>I511</f>
        <v>0</v>
      </c>
    </row>
    <row r="64" ht="45">
      <c r="A64" s="24" t="s">
        <v>41</v>
      </c>
      <c r="B64" s="25" t="s">
        <v>24</v>
      </c>
      <c r="C64" s="25" t="s">
        <v>27</v>
      </c>
      <c r="D64" s="25" t="s">
        <v>74</v>
      </c>
      <c r="E64" s="25" t="s">
        <v>62</v>
      </c>
      <c r="F64" s="25" t="s">
        <v>42</v>
      </c>
      <c r="G64" s="26">
        <v>3818392</v>
      </c>
      <c r="H64" s="26"/>
      <c r="I64" s="26"/>
      <c r="J64" s="21"/>
      <c r="K64" s="21"/>
      <c r="L64" s="21"/>
      <c r="M64" s="21"/>
      <c r="O64" s="21"/>
      <c r="P64" s="22" t="s">
        <v>103</v>
      </c>
      <c r="Q64" s="23">
        <f>G409</f>
        <v>1162244.48</v>
      </c>
      <c r="R64" s="23">
        <f>H409</f>
        <v>603295.44999999995</v>
      </c>
      <c r="S64" s="23">
        <f>I409</f>
        <v>606460.77999999991</v>
      </c>
    </row>
    <row r="65" ht="15">
      <c r="A65" s="24" t="s">
        <v>53</v>
      </c>
      <c r="B65" s="25" t="s">
        <v>24</v>
      </c>
      <c r="C65" s="25" t="s">
        <v>27</v>
      </c>
      <c r="D65" s="25" t="s">
        <v>74</v>
      </c>
      <c r="E65" s="25" t="s">
        <v>54</v>
      </c>
      <c r="F65" s="25"/>
      <c r="G65" s="26">
        <f>G66</f>
        <v>61898704.799999997</v>
      </c>
      <c r="H65" s="26">
        <f>H66</f>
        <v>8857042.1099999994</v>
      </c>
      <c r="I65" s="26">
        <f>I66</f>
        <v>12450907.060000001</v>
      </c>
      <c r="J65" s="21"/>
      <c r="K65" s="21"/>
      <c r="L65" s="21"/>
      <c r="M65" s="21"/>
      <c r="O65" s="21"/>
      <c r="P65" s="22" t="s">
        <v>104</v>
      </c>
      <c r="Q65" s="23">
        <f>G159+G479</f>
        <v>13018009.550000003</v>
      </c>
      <c r="R65" s="23">
        <f>H159+H479</f>
        <v>15593100</v>
      </c>
      <c r="S65" s="23">
        <f>I159+I479</f>
        <v>13326600</v>
      </c>
    </row>
    <row r="66" ht="45">
      <c r="A66" s="24" t="s">
        <v>41</v>
      </c>
      <c r="B66" s="25" t="s">
        <v>24</v>
      </c>
      <c r="C66" s="25" t="s">
        <v>27</v>
      </c>
      <c r="D66" s="25" t="s">
        <v>74</v>
      </c>
      <c r="E66" s="25" t="s">
        <v>54</v>
      </c>
      <c r="F66" s="25" t="s">
        <v>42</v>
      </c>
      <c r="G66" s="26">
        <v>61898704.799999997</v>
      </c>
      <c r="H66" s="26">
        <v>8857042.1099999994</v>
      </c>
      <c r="I66" s="26">
        <v>12450907.060000001</v>
      </c>
      <c r="J66" s="28"/>
      <c r="K66" s="28"/>
      <c r="L66" s="21"/>
      <c r="M66" s="21"/>
      <c r="O66" s="21"/>
      <c r="P66" s="22" t="s">
        <v>105</v>
      </c>
      <c r="Q66" s="23">
        <f>G177</f>
        <v>2210400</v>
      </c>
      <c r="R66" s="23">
        <f>H177</f>
        <v>2210400</v>
      </c>
      <c r="S66" s="23">
        <f>I177</f>
        <v>2210400</v>
      </c>
    </row>
    <row r="67" ht="45">
      <c r="A67" s="24" t="s">
        <v>57</v>
      </c>
      <c r="B67" s="25" t="s">
        <v>24</v>
      </c>
      <c r="C67" s="25" t="s">
        <v>27</v>
      </c>
      <c r="D67" s="25" t="s">
        <v>74</v>
      </c>
      <c r="E67" s="25" t="s">
        <v>58</v>
      </c>
      <c r="F67" s="25"/>
      <c r="G67" s="26">
        <f>G68</f>
        <v>53487517.5</v>
      </c>
      <c r="H67" s="26">
        <f>H68</f>
        <v>47095407.310000002</v>
      </c>
      <c r="I67" s="26">
        <f>I68</f>
        <v>49365733.840000004</v>
      </c>
      <c r="J67" s="21"/>
      <c r="K67" s="21"/>
      <c r="L67" s="21"/>
      <c r="M67" s="21"/>
      <c r="O67" s="21"/>
      <c r="P67" s="22" t="s">
        <v>106</v>
      </c>
      <c r="Q67" s="23">
        <f>G574</f>
        <v>9249583.8000000007</v>
      </c>
      <c r="R67" s="23">
        <f>H574</f>
        <v>9214273.0800000001</v>
      </c>
      <c r="S67" s="23">
        <f>I574</f>
        <v>9214273.0800000001</v>
      </c>
    </row>
    <row r="68" ht="47.25">
      <c r="A68" s="24" t="s">
        <v>41</v>
      </c>
      <c r="B68" s="25" t="s">
        <v>24</v>
      </c>
      <c r="C68" s="25" t="s">
        <v>27</v>
      </c>
      <c r="D68" s="25" t="s">
        <v>74</v>
      </c>
      <c r="E68" s="25" t="s">
        <v>58</v>
      </c>
      <c r="F68" s="25" t="s">
        <v>42</v>
      </c>
      <c r="G68" s="26">
        <v>53487517.5</v>
      </c>
      <c r="H68" s="26">
        <v>47095407.310000002</v>
      </c>
      <c r="I68" s="26">
        <v>49365733.840000004</v>
      </c>
      <c r="J68" s="28">
        <v>-50000</v>
      </c>
      <c r="K68" s="28">
        <v>-40000</v>
      </c>
      <c r="L68" s="28"/>
      <c r="M68" s="28"/>
      <c r="N68" s="28"/>
      <c r="O68" s="29"/>
      <c r="P68" s="22" t="s">
        <v>107</v>
      </c>
      <c r="Q68" s="16"/>
      <c r="R68" s="16"/>
      <c r="S68" s="16"/>
    </row>
    <row r="69" ht="61.5" customHeight="1">
      <c r="A69" s="36" t="s">
        <v>108</v>
      </c>
      <c r="B69" s="25" t="s">
        <v>24</v>
      </c>
      <c r="C69" s="25" t="s">
        <v>27</v>
      </c>
      <c r="D69" s="25" t="s">
        <v>74</v>
      </c>
      <c r="E69" s="25" t="s">
        <v>109</v>
      </c>
      <c r="F69" s="25"/>
      <c r="G69" s="26">
        <f t="shared" ref="G69:G74" si="9">G70</f>
        <v>140000</v>
      </c>
      <c r="H69" s="26">
        <f t="shared" ref="H69:H78" si="10">H70</f>
        <v>0</v>
      </c>
      <c r="I69" s="26">
        <f t="shared" ref="I69:I78" si="11">I70</f>
        <v>0</v>
      </c>
      <c r="J69" s="28"/>
      <c r="K69" s="28"/>
      <c r="L69" s="28"/>
      <c r="M69" s="28"/>
      <c r="N69" s="28"/>
      <c r="O69" s="29"/>
      <c r="P69" s="22"/>
      <c r="Q69" s="16"/>
      <c r="R69" s="16"/>
      <c r="S69" s="16"/>
    </row>
    <row r="70" ht="73.5" customHeight="1">
      <c r="A70" s="24" t="s">
        <v>110</v>
      </c>
      <c r="B70" s="25" t="s">
        <v>24</v>
      </c>
      <c r="C70" s="25" t="s">
        <v>27</v>
      </c>
      <c r="D70" s="25" t="s">
        <v>74</v>
      </c>
      <c r="E70" s="25" t="s">
        <v>111</v>
      </c>
      <c r="F70" s="25"/>
      <c r="G70" s="26">
        <f t="shared" si="9"/>
        <v>140000</v>
      </c>
      <c r="H70" s="37">
        <f t="shared" si="10"/>
        <v>0</v>
      </c>
      <c r="I70" s="26">
        <f t="shared" si="11"/>
        <v>0</v>
      </c>
      <c r="J70" s="28"/>
      <c r="K70" s="28"/>
      <c r="L70" s="28"/>
      <c r="M70" s="28"/>
      <c r="N70" s="29"/>
      <c r="O70" s="29"/>
      <c r="P70" s="22"/>
      <c r="Q70" s="16"/>
      <c r="R70" s="16"/>
      <c r="S70" s="16"/>
    </row>
    <row r="71" ht="47.25">
      <c r="A71" s="24" t="s">
        <v>41</v>
      </c>
      <c r="B71" s="25" t="s">
        <v>24</v>
      </c>
      <c r="C71" s="25" t="s">
        <v>27</v>
      </c>
      <c r="D71" s="25" t="s">
        <v>74</v>
      </c>
      <c r="E71" s="25" t="s">
        <v>111</v>
      </c>
      <c r="F71" s="25" t="s">
        <v>42</v>
      </c>
      <c r="G71" s="26">
        <v>140000</v>
      </c>
      <c r="H71" s="26"/>
      <c r="I71" s="26"/>
      <c r="J71" s="28"/>
      <c r="K71" s="28"/>
      <c r="L71" s="28"/>
      <c r="M71" s="28"/>
      <c r="N71" s="29"/>
      <c r="O71" s="29"/>
      <c r="P71" s="22"/>
      <c r="Q71" s="16"/>
      <c r="R71" s="16"/>
      <c r="S71" s="16"/>
    </row>
    <row r="72" ht="31.5">
      <c r="A72" s="24" t="s">
        <v>65</v>
      </c>
      <c r="B72" s="25" t="s">
        <v>24</v>
      </c>
      <c r="C72" s="25" t="s">
        <v>27</v>
      </c>
      <c r="D72" s="25" t="s">
        <v>74</v>
      </c>
      <c r="E72" s="25" t="s">
        <v>66</v>
      </c>
      <c r="F72" s="25"/>
      <c r="G72" s="26">
        <f t="shared" si="9"/>
        <v>33400</v>
      </c>
      <c r="H72" s="26"/>
      <c r="I72" s="26"/>
      <c r="J72" s="28"/>
      <c r="K72" s="28"/>
      <c r="L72" s="28"/>
      <c r="M72" s="28"/>
      <c r="N72" s="29"/>
      <c r="O72" s="29"/>
      <c r="P72" s="22"/>
      <c r="Q72" s="16"/>
      <c r="R72" s="16"/>
      <c r="S72" s="16"/>
    </row>
    <row r="73" ht="47.25">
      <c r="A73" s="24" t="s">
        <v>41</v>
      </c>
      <c r="B73" s="25" t="s">
        <v>24</v>
      </c>
      <c r="C73" s="25" t="s">
        <v>27</v>
      </c>
      <c r="D73" s="25" t="s">
        <v>74</v>
      </c>
      <c r="E73" s="25" t="s">
        <v>66</v>
      </c>
      <c r="F73" s="25" t="s">
        <v>42</v>
      </c>
      <c r="G73" s="26">
        <v>33400</v>
      </c>
      <c r="H73" s="26"/>
      <c r="I73" s="26"/>
      <c r="J73" s="28">
        <v>10000</v>
      </c>
      <c r="K73" s="28"/>
      <c r="L73" s="28"/>
      <c r="M73" s="28"/>
      <c r="N73" s="29"/>
      <c r="O73" s="29"/>
      <c r="P73" s="22"/>
      <c r="Q73" s="16"/>
      <c r="R73" s="16"/>
      <c r="S73" s="16"/>
    </row>
    <row r="74" ht="94.5">
      <c r="A74" s="24" t="s">
        <v>112</v>
      </c>
      <c r="B74" s="25" t="s">
        <v>24</v>
      </c>
      <c r="C74" s="25" t="s">
        <v>27</v>
      </c>
      <c r="D74" s="25" t="s">
        <v>74</v>
      </c>
      <c r="E74" s="25" t="s">
        <v>113</v>
      </c>
      <c r="F74" s="25"/>
      <c r="G74" s="26">
        <f t="shared" si="9"/>
        <v>2335459</v>
      </c>
      <c r="H74" s="26">
        <f t="shared" si="10"/>
        <v>0</v>
      </c>
      <c r="I74" s="26">
        <f t="shared" si="11"/>
        <v>0</v>
      </c>
      <c r="J74" s="21"/>
      <c r="K74" s="21"/>
      <c r="L74" s="21"/>
      <c r="M74" s="21"/>
      <c r="O74" s="21"/>
      <c r="P74" s="22" t="s">
        <v>114</v>
      </c>
      <c r="Q74" s="23">
        <f>G588</f>
        <v>2644075</v>
      </c>
      <c r="R74" s="23">
        <f>H588</f>
        <v>2095242</v>
      </c>
      <c r="S74" s="23">
        <f>I588</f>
        <v>2095242</v>
      </c>
    </row>
    <row r="75" ht="47.25">
      <c r="A75" s="24" t="s">
        <v>115</v>
      </c>
      <c r="B75" s="25" t="s">
        <v>24</v>
      </c>
      <c r="C75" s="25" t="s">
        <v>27</v>
      </c>
      <c r="D75" s="25" t="s">
        <v>74</v>
      </c>
      <c r="E75" s="25" t="s">
        <v>116</v>
      </c>
      <c r="F75" s="25"/>
      <c r="G75" s="26">
        <f>G76+G77</f>
        <v>2335459</v>
      </c>
      <c r="H75" s="26">
        <f t="shared" si="10"/>
        <v>0</v>
      </c>
      <c r="I75" s="26">
        <f t="shared" si="11"/>
        <v>0</v>
      </c>
      <c r="J75" s="21"/>
      <c r="K75" s="21"/>
      <c r="L75" s="21"/>
      <c r="M75" s="21"/>
      <c r="O75" s="21"/>
      <c r="P75" s="22" t="s">
        <v>117</v>
      </c>
      <c r="Q75" s="23">
        <f>G521</f>
        <v>1500</v>
      </c>
      <c r="R75" s="23">
        <f>H521</f>
        <v>0</v>
      </c>
      <c r="S75" s="23">
        <f>I521</f>
        <v>0</v>
      </c>
    </row>
    <row r="76" ht="53.25" customHeight="1">
      <c r="A76" s="24" t="s">
        <v>118</v>
      </c>
      <c r="B76" s="25" t="s">
        <v>24</v>
      </c>
      <c r="C76" s="25" t="s">
        <v>27</v>
      </c>
      <c r="D76" s="25" t="s">
        <v>74</v>
      </c>
      <c r="E76" s="25" t="s">
        <v>116</v>
      </c>
      <c r="F76" s="25" t="s">
        <v>42</v>
      </c>
      <c r="G76" s="26">
        <v>2265395.23</v>
      </c>
      <c r="H76" s="26">
        <v>0</v>
      </c>
      <c r="I76" s="26">
        <v>0</v>
      </c>
      <c r="J76" s="31"/>
      <c r="K76" s="21"/>
      <c r="L76" s="21"/>
      <c r="M76" s="21"/>
      <c r="O76" s="21"/>
      <c r="P76" s="22" t="s">
        <v>119</v>
      </c>
      <c r="Q76" s="23">
        <f>G528</f>
        <v>37975400</v>
      </c>
      <c r="R76" s="23">
        <f>H528</f>
        <v>38146500</v>
      </c>
      <c r="S76" s="23">
        <f>I528</f>
        <v>37697000</v>
      </c>
    </row>
    <row r="77" ht="53.25" customHeight="1">
      <c r="A77" s="24" t="s">
        <v>120</v>
      </c>
      <c r="B77" s="25" t="s">
        <v>24</v>
      </c>
      <c r="C77" s="25" t="s">
        <v>27</v>
      </c>
      <c r="D77" s="25" t="s">
        <v>74</v>
      </c>
      <c r="E77" s="25" t="s">
        <v>116</v>
      </c>
      <c r="F77" s="25" t="s">
        <v>42</v>
      </c>
      <c r="G77" s="26">
        <v>70063.770000000004</v>
      </c>
      <c r="H77" s="26">
        <v>0</v>
      </c>
      <c r="I77" s="26">
        <v>0</v>
      </c>
      <c r="J77" s="31"/>
      <c r="K77" s="21"/>
      <c r="L77" s="21"/>
      <c r="M77" s="21"/>
      <c r="O77" s="21"/>
      <c r="P77" s="22"/>
      <c r="Q77" s="23"/>
      <c r="R77" s="23"/>
      <c r="S77" s="23"/>
    </row>
    <row r="78" ht="47.25">
      <c r="A78" s="24" t="s">
        <v>121</v>
      </c>
      <c r="B78" s="25" t="s">
        <v>24</v>
      </c>
      <c r="C78" s="25" t="s">
        <v>27</v>
      </c>
      <c r="D78" s="25" t="s">
        <v>74</v>
      </c>
      <c r="E78" s="25" t="s">
        <v>122</v>
      </c>
      <c r="F78" s="25"/>
      <c r="G78" s="26">
        <f>G79</f>
        <v>2061855.6699999999</v>
      </c>
      <c r="H78" s="26">
        <f t="shared" si="10"/>
        <v>2061855.6699999999</v>
      </c>
      <c r="I78" s="26">
        <f t="shared" si="11"/>
        <v>2061855.6699999999</v>
      </c>
      <c r="J78" s="21"/>
      <c r="K78" s="21"/>
      <c r="L78" s="21"/>
      <c r="M78" s="21"/>
      <c r="O78" s="21"/>
      <c r="P78" s="22" t="s">
        <v>123</v>
      </c>
      <c r="Q78" s="16"/>
      <c r="R78" s="16"/>
      <c r="S78" s="16"/>
    </row>
    <row r="79" ht="47.25">
      <c r="A79" s="24" t="s">
        <v>124</v>
      </c>
      <c r="B79" s="25" t="s">
        <v>24</v>
      </c>
      <c r="C79" s="25" t="s">
        <v>27</v>
      </c>
      <c r="D79" s="25" t="s">
        <v>74</v>
      </c>
      <c r="E79" s="25" t="s">
        <v>125</v>
      </c>
      <c r="F79" s="25"/>
      <c r="G79" s="26">
        <f>G80+G81</f>
        <v>2061855.6699999999</v>
      </c>
      <c r="H79" s="26">
        <f>H80+H81</f>
        <v>2061855.6699999999</v>
      </c>
      <c r="I79" s="26">
        <f>I80+I81</f>
        <v>2061855.6699999999</v>
      </c>
      <c r="J79" s="21"/>
      <c r="K79" s="21"/>
      <c r="L79" s="21"/>
      <c r="M79" s="21"/>
      <c r="O79" s="21"/>
      <c r="P79" s="22"/>
      <c r="Q79" s="16"/>
      <c r="R79" s="16"/>
      <c r="S79" s="16"/>
    </row>
    <row r="80" ht="63">
      <c r="A80" s="24" t="s">
        <v>118</v>
      </c>
      <c r="B80" s="25" t="s">
        <v>24</v>
      </c>
      <c r="C80" s="25" t="s">
        <v>27</v>
      </c>
      <c r="D80" s="25" t="s">
        <v>74</v>
      </c>
      <c r="E80" s="25" t="s">
        <v>125</v>
      </c>
      <c r="F80" s="25" t="s">
        <v>42</v>
      </c>
      <c r="G80" s="26">
        <v>2000000</v>
      </c>
      <c r="H80" s="26">
        <v>2000000</v>
      </c>
      <c r="I80" s="26">
        <v>2000000</v>
      </c>
      <c r="J80" s="21"/>
      <c r="K80" s="21"/>
      <c r="L80" s="21"/>
      <c r="M80" s="21"/>
      <c r="Q80" s="37">
        <f>Q17+Q18+Q19+Q20+Q21+Q24+Q25+Q26+Q27+Q28+Q29+Q30+Q31+Q41+Q42+Q43+Q44+Q47+Q48+Q49+Q50+Q51+Q52+Q53+Q60+Q63+Q64+Q65+Q66+Q67+Q68+Q74+Q75+Q76</f>
        <v>779591589.42999995</v>
      </c>
      <c r="R80" s="37">
        <f>SUM(R17:R79)</f>
        <v>763946149.1400001</v>
      </c>
      <c r="S80" s="37">
        <f>SUM(S17:S79)</f>
        <v>681602666.06999993</v>
      </c>
    </row>
    <row r="81" ht="63">
      <c r="A81" s="24" t="s">
        <v>120</v>
      </c>
      <c r="B81" s="25" t="s">
        <v>24</v>
      </c>
      <c r="C81" s="25" t="s">
        <v>27</v>
      </c>
      <c r="D81" s="25" t="s">
        <v>74</v>
      </c>
      <c r="E81" s="25" t="s">
        <v>125</v>
      </c>
      <c r="F81" s="25" t="s">
        <v>42</v>
      </c>
      <c r="G81" s="26">
        <v>61855.669999999998</v>
      </c>
      <c r="H81" s="26">
        <v>61855.669999999998</v>
      </c>
      <c r="I81" s="26">
        <v>61855.669999999998</v>
      </c>
      <c r="J81" s="21"/>
      <c r="K81" s="21"/>
      <c r="L81" s="21"/>
      <c r="M81" s="21"/>
      <c r="Q81" s="37"/>
      <c r="R81" s="37"/>
      <c r="S81" s="37"/>
    </row>
    <row r="82" ht="115.5" customHeight="1">
      <c r="A82" s="24" t="s">
        <v>126</v>
      </c>
      <c r="B82" s="25" t="s">
        <v>24</v>
      </c>
      <c r="C82" s="25" t="s">
        <v>27</v>
      </c>
      <c r="D82" s="25" t="s">
        <v>74</v>
      </c>
      <c r="E82" s="25" t="s">
        <v>127</v>
      </c>
      <c r="F82" s="25"/>
      <c r="G82" s="26">
        <f t="shared" ref="G82:G85" si="12">G83</f>
        <v>77770</v>
      </c>
      <c r="H82" s="26">
        <f t="shared" ref="H82:H85" si="13">H83</f>
        <v>77700</v>
      </c>
      <c r="I82" s="26">
        <f t="shared" ref="I82:I85" si="14">I83</f>
        <v>77700</v>
      </c>
      <c r="J82" s="21"/>
      <c r="K82" s="21"/>
      <c r="L82" s="21"/>
      <c r="M82" s="21"/>
      <c r="Q82" s="37">
        <f>G605</f>
        <v>782118228.7099998</v>
      </c>
      <c r="R82" s="37">
        <f>H605</f>
        <v>763946149.1400001</v>
      </c>
      <c r="S82" s="37">
        <f>I605</f>
        <v>681602666.07000005</v>
      </c>
    </row>
    <row r="83" ht="103.5" customHeight="1">
      <c r="A83" s="24" t="s">
        <v>128</v>
      </c>
      <c r="B83" s="25" t="s">
        <v>24</v>
      </c>
      <c r="C83" s="25" t="s">
        <v>27</v>
      </c>
      <c r="D83" s="25" t="s">
        <v>74</v>
      </c>
      <c r="E83" s="25" t="s">
        <v>129</v>
      </c>
      <c r="F83" s="25"/>
      <c r="G83" s="26">
        <f t="shared" si="12"/>
        <v>77770</v>
      </c>
      <c r="H83" s="26">
        <f t="shared" si="13"/>
        <v>77700</v>
      </c>
      <c r="I83" s="26">
        <f t="shared" si="14"/>
        <v>77700</v>
      </c>
      <c r="J83" s="21"/>
      <c r="K83" s="21"/>
      <c r="L83" s="21"/>
      <c r="M83" s="21"/>
      <c r="Q83" s="37">
        <f>Q80-Q82</f>
        <v>-2526639.2799998522</v>
      </c>
      <c r="R83" s="37">
        <f>R80-R82</f>
        <v>0</v>
      </c>
      <c r="S83" s="37">
        <f>S80-S82</f>
        <v>-1.1920928955078125e-007</v>
      </c>
    </row>
    <row r="84" ht="49.5" customHeight="1">
      <c r="A84" s="27" t="s">
        <v>41</v>
      </c>
      <c r="B84" s="25" t="s">
        <v>24</v>
      </c>
      <c r="C84" s="25" t="s">
        <v>27</v>
      </c>
      <c r="D84" s="25" t="s">
        <v>74</v>
      </c>
      <c r="E84" s="25" t="s">
        <v>129</v>
      </c>
      <c r="F84" s="25" t="s">
        <v>42</v>
      </c>
      <c r="G84" s="26">
        <v>77770</v>
      </c>
      <c r="H84" s="26">
        <v>77700</v>
      </c>
      <c r="I84" s="26">
        <v>77700</v>
      </c>
      <c r="J84" s="28"/>
      <c r="K84" s="21"/>
      <c r="L84" s="21"/>
      <c r="M84" s="21"/>
    </row>
    <row r="85" ht="87" customHeight="1">
      <c r="A85" s="24" t="s">
        <v>130</v>
      </c>
      <c r="B85" s="25" t="s">
        <v>24</v>
      </c>
      <c r="C85" s="25" t="s">
        <v>27</v>
      </c>
      <c r="D85" s="25" t="s">
        <v>74</v>
      </c>
      <c r="E85" s="25" t="s">
        <v>131</v>
      </c>
      <c r="F85" s="25"/>
      <c r="G85" s="26">
        <f t="shared" si="12"/>
        <v>3696172.29</v>
      </c>
      <c r="H85" s="26">
        <f t="shared" si="13"/>
        <v>3695300</v>
      </c>
      <c r="I85" s="26">
        <f t="shared" si="14"/>
        <v>0</v>
      </c>
      <c r="J85" s="21"/>
      <c r="K85" s="21"/>
      <c r="L85" s="21"/>
      <c r="M85" s="21"/>
    </row>
    <row r="86" ht="51" customHeight="1">
      <c r="A86" s="27" t="s">
        <v>41</v>
      </c>
      <c r="B86" s="25" t="s">
        <v>24</v>
      </c>
      <c r="C86" s="25" t="s">
        <v>27</v>
      </c>
      <c r="D86" s="25" t="s">
        <v>74</v>
      </c>
      <c r="E86" s="25" t="s">
        <v>131</v>
      </c>
      <c r="F86" s="25" t="s">
        <v>42</v>
      </c>
      <c r="G86" s="26">
        <v>3696172.29</v>
      </c>
      <c r="H86" s="26">
        <v>3695300</v>
      </c>
      <c r="I86" s="26"/>
      <c r="J86" s="31"/>
      <c r="K86" s="21"/>
      <c r="L86" s="21"/>
      <c r="M86" s="21"/>
    </row>
    <row r="87" ht="47.25">
      <c r="A87" s="24" t="s">
        <v>132</v>
      </c>
      <c r="B87" s="25" t="s">
        <v>24</v>
      </c>
      <c r="C87" s="25" t="s">
        <v>27</v>
      </c>
      <c r="D87" s="25" t="s">
        <v>74</v>
      </c>
      <c r="E87" s="25" t="s">
        <v>133</v>
      </c>
      <c r="F87" s="25"/>
      <c r="G87" s="26">
        <f>G91+G88</f>
        <v>1470000</v>
      </c>
      <c r="H87" s="26">
        <f>H91+H88</f>
        <v>0</v>
      </c>
      <c r="I87" s="26">
        <f>I91+I88</f>
        <v>0</v>
      </c>
      <c r="J87" s="21"/>
      <c r="K87" s="21"/>
      <c r="L87" s="21"/>
      <c r="M87" s="21"/>
    </row>
    <row r="88" ht="31.5">
      <c r="A88" s="24" t="s">
        <v>134</v>
      </c>
      <c r="B88" s="25" t="s">
        <v>24</v>
      </c>
      <c r="C88" s="25" t="s">
        <v>27</v>
      </c>
      <c r="D88" s="25" t="s">
        <v>74</v>
      </c>
      <c r="E88" s="25" t="s">
        <v>135</v>
      </c>
      <c r="F88" s="25"/>
      <c r="G88" s="26">
        <f t="shared" ref="G88:G91" si="15">G89</f>
        <v>58000</v>
      </c>
      <c r="H88" s="26">
        <f t="shared" ref="H88:H91" si="16">H89</f>
        <v>0</v>
      </c>
      <c r="I88" s="26">
        <f t="shared" ref="I88:I91" si="17">I89</f>
        <v>0</v>
      </c>
      <c r="J88" s="21"/>
      <c r="K88" s="21"/>
      <c r="L88" s="21"/>
      <c r="M88" s="21"/>
    </row>
    <row r="89" ht="47.25">
      <c r="A89" s="24" t="s">
        <v>41</v>
      </c>
      <c r="B89" s="25" t="s">
        <v>24</v>
      </c>
      <c r="C89" s="25" t="s">
        <v>27</v>
      </c>
      <c r="D89" s="25" t="s">
        <v>74</v>
      </c>
      <c r="E89" s="25" t="s">
        <v>136</v>
      </c>
      <c r="F89" s="25"/>
      <c r="G89" s="26">
        <f t="shared" si="15"/>
        <v>58000</v>
      </c>
      <c r="H89" s="26">
        <f t="shared" si="16"/>
        <v>0</v>
      </c>
      <c r="I89" s="26">
        <f t="shared" si="17"/>
        <v>0</v>
      </c>
      <c r="J89" s="21"/>
      <c r="K89" s="21"/>
      <c r="L89" s="21"/>
      <c r="M89" s="21"/>
    </row>
    <row r="90" ht="48.75" customHeight="1">
      <c r="A90" s="27" t="s">
        <v>41</v>
      </c>
      <c r="B90" s="25" t="s">
        <v>24</v>
      </c>
      <c r="C90" s="25" t="s">
        <v>27</v>
      </c>
      <c r="D90" s="25" t="s">
        <v>74</v>
      </c>
      <c r="E90" s="25" t="s">
        <v>136</v>
      </c>
      <c r="F90" s="25" t="s">
        <v>42</v>
      </c>
      <c r="G90" s="26">
        <v>58000</v>
      </c>
      <c r="H90" s="26"/>
      <c r="I90" s="26"/>
      <c r="J90" s="31">
        <v>26000</v>
      </c>
      <c r="K90" s="21"/>
      <c r="L90" s="21"/>
      <c r="M90" s="21"/>
    </row>
    <row r="91" ht="78.75">
      <c r="A91" s="24" t="s">
        <v>137</v>
      </c>
      <c r="B91" s="25" t="s">
        <v>24</v>
      </c>
      <c r="C91" s="25" t="s">
        <v>27</v>
      </c>
      <c r="D91" s="25" t="s">
        <v>74</v>
      </c>
      <c r="E91" s="25" t="s">
        <v>138</v>
      </c>
      <c r="F91" s="25"/>
      <c r="G91" s="26">
        <f t="shared" si="15"/>
        <v>1412000</v>
      </c>
      <c r="H91" s="26">
        <f t="shared" si="16"/>
        <v>0</v>
      </c>
      <c r="I91" s="26">
        <f t="shared" si="17"/>
        <v>0</v>
      </c>
      <c r="J91" s="21"/>
      <c r="K91" s="21"/>
      <c r="L91" s="21"/>
      <c r="M91" s="21"/>
    </row>
    <row r="92" ht="100.5" customHeight="1">
      <c r="A92" s="24" t="s">
        <v>139</v>
      </c>
      <c r="B92" s="25" t="s">
        <v>24</v>
      </c>
      <c r="C92" s="25" t="s">
        <v>27</v>
      </c>
      <c r="D92" s="25" t="s">
        <v>74</v>
      </c>
      <c r="E92" s="25" t="s">
        <v>140</v>
      </c>
      <c r="F92" s="25"/>
      <c r="G92" s="26">
        <f>G93+G94+G95</f>
        <v>1412000</v>
      </c>
      <c r="H92" s="26">
        <f>H93+H94+H95</f>
        <v>0</v>
      </c>
      <c r="I92" s="26">
        <f>I93+I94+I95</f>
        <v>0</v>
      </c>
      <c r="J92" s="21"/>
      <c r="K92" s="21"/>
      <c r="L92" s="21"/>
      <c r="M92" s="21"/>
    </row>
    <row r="93" ht="63">
      <c r="A93" s="24" t="s">
        <v>141</v>
      </c>
      <c r="B93" s="25" t="s">
        <v>24</v>
      </c>
      <c r="C93" s="25" t="s">
        <v>27</v>
      </c>
      <c r="D93" s="25" t="s">
        <v>74</v>
      </c>
      <c r="E93" s="25" t="s">
        <v>140</v>
      </c>
      <c r="F93" s="25" t="s">
        <v>42</v>
      </c>
      <c r="G93" s="26">
        <v>1355943.6000000001</v>
      </c>
      <c r="H93" s="26">
        <v>0</v>
      </c>
      <c r="I93" s="26">
        <v>0</v>
      </c>
      <c r="J93" s="31"/>
      <c r="K93" s="21"/>
      <c r="L93" s="21"/>
      <c r="M93" s="21"/>
    </row>
    <row r="94" ht="63">
      <c r="A94" s="24" t="s">
        <v>118</v>
      </c>
      <c r="B94" s="25" t="s">
        <v>24</v>
      </c>
      <c r="C94" s="25" t="s">
        <v>27</v>
      </c>
      <c r="D94" s="25" t="s">
        <v>74</v>
      </c>
      <c r="E94" s="25" t="s">
        <v>140</v>
      </c>
      <c r="F94" s="25" t="s">
        <v>42</v>
      </c>
      <c r="G94" s="26">
        <v>41936.400000000001</v>
      </c>
      <c r="H94" s="26">
        <v>0</v>
      </c>
      <c r="I94" s="26">
        <v>0</v>
      </c>
      <c r="J94" s="31"/>
      <c r="K94" s="21"/>
      <c r="L94" s="21"/>
      <c r="M94" s="21"/>
    </row>
    <row r="95" ht="63">
      <c r="A95" s="24" t="s">
        <v>120</v>
      </c>
      <c r="B95" s="25" t="s">
        <v>24</v>
      </c>
      <c r="C95" s="25" t="s">
        <v>27</v>
      </c>
      <c r="D95" s="25" t="s">
        <v>74</v>
      </c>
      <c r="E95" s="25" t="s">
        <v>140</v>
      </c>
      <c r="F95" s="25" t="s">
        <v>42</v>
      </c>
      <c r="G95" s="26">
        <v>14120</v>
      </c>
      <c r="H95" s="26">
        <v>0</v>
      </c>
      <c r="I95" s="26">
        <v>0</v>
      </c>
      <c r="J95" s="31"/>
      <c r="K95" s="21"/>
      <c r="L95" s="21"/>
      <c r="M95" s="21"/>
    </row>
    <row r="96" ht="31.5">
      <c r="A96" s="24" t="s">
        <v>67</v>
      </c>
      <c r="B96" s="25" t="s">
        <v>24</v>
      </c>
      <c r="C96" s="25" t="s">
        <v>27</v>
      </c>
      <c r="D96" s="25" t="s">
        <v>74</v>
      </c>
      <c r="E96" s="25" t="s">
        <v>68</v>
      </c>
      <c r="F96" s="25"/>
      <c r="G96" s="26">
        <f>G100+G97</f>
        <v>10255740</v>
      </c>
      <c r="H96" s="26">
        <f>H100+H97</f>
        <v>0</v>
      </c>
      <c r="I96" s="26">
        <f>I100+I97</f>
        <v>0</v>
      </c>
      <c r="J96" s="21"/>
      <c r="K96" s="21"/>
      <c r="L96" s="21"/>
      <c r="M96" s="21"/>
    </row>
    <row r="97" ht="92.25" customHeight="1">
      <c r="A97" s="24" t="s">
        <v>69</v>
      </c>
      <c r="B97" s="25" t="s">
        <v>24</v>
      </c>
      <c r="C97" s="25" t="s">
        <v>27</v>
      </c>
      <c r="D97" s="25" t="s">
        <v>74</v>
      </c>
      <c r="E97" s="25" t="s">
        <v>70</v>
      </c>
      <c r="F97" s="25"/>
      <c r="G97" s="26">
        <f t="shared" ref="G97:G98" si="18">G98</f>
        <v>907740</v>
      </c>
      <c r="H97" s="26">
        <f t="shared" ref="H97:H98" si="19">H98</f>
        <v>0</v>
      </c>
      <c r="I97" s="26">
        <f t="shared" ref="I97:I98" si="20">I98</f>
        <v>0</v>
      </c>
      <c r="J97" s="21"/>
      <c r="K97" s="21"/>
      <c r="L97" s="21"/>
      <c r="M97" s="21"/>
    </row>
    <row r="98" ht="33" customHeight="1">
      <c r="A98" s="24" t="s">
        <v>142</v>
      </c>
      <c r="B98" s="25" t="s">
        <v>24</v>
      </c>
      <c r="C98" s="25" t="s">
        <v>27</v>
      </c>
      <c r="D98" s="25" t="s">
        <v>74</v>
      </c>
      <c r="E98" s="25" t="s">
        <v>72</v>
      </c>
      <c r="F98" s="25"/>
      <c r="G98" s="26">
        <f t="shared" si="18"/>
        <v>907740</v>
      </c>
      <c r="H98" s="26">
        <f t="shared" si="19"/>
        <v>0</v>
      </c>
      <c r="I98" s="26">
        <f t="shared" si="20"/>
        <v>0</v>
      </c>
      <c r="J98" s="21"/>
      <c r="K98" s="21"/>
      <c r="L98" s="21"/>
      <c r="M98" s="21"/>
    </row>
    <row r="99" ht="47.25">
      <c r="A99" s="24" t="s">
        <v>41</v>
      </c>
      <c r="B99" s="25" t="s">
        <v>24</v>
      </c>
      <c r="C99" s="25" t="s">
        <v>27</v>
      </c>
      <c r="D99" s="25" t="s">
        <v>74</v>
      </c>
      <c r="E99" s="25" t="s">
        <v>72</v>
      </c>
      <c r="F99" s="25" t="s">
        <v>42</v>
      </c>
      <c r="G99" s="26">
        <v>907740</v>
      </c>
      <c r="H99" s="26"/>
      <c r="I99" s="26"/>
      <c r="J99" s="21">
        <v>50000</v>
      </c>
      <c r="K99" s="21">
        <v>4000</v>
      </c>
      <c r="L99" s="21"/>
      <c r="M99" s="21"/>
    </row>
    <row r="100" ht="31.5">
      <c r="A100" s="24" t="s">
        <v>143</v>
      </c>
      <c r="B100" s="25" t="s">
        <v>24</v>
      </c>
      <c r="C100" s="25" t="s">
        <v>27</v>
      </c>
      <c r="D100" s="25" t="s">
        <v>74</v>
      </c>
      <c r="E100" s="25" t="s">
        <v>144</v>
      </c>
      <c r="F100" s="25"/>
      <c r="G100" s="26">
        <f t="shared" ref="G100:G101" si="21">G101</f>
        <v>9348000</v>
      </c>
      <c r="H100" s="26"/>
      <c r="I100" s="26"/>
      <c r="J100" s="21"/>
      <c r="K100" s="21"/>
      <c r="L100" s="21"/>
      <c r="M100" s="21"/>
    </row>
    <row r="101" ht="31.5">
      <c r="A101" s="24" t="s">
        <v>145</v>
      </c>
      <c r="B101" s="25" t="s">
        <v>24</v>
      </c>
      <c r="C101" s="25" t="s">
        <v>27</v>
      </c>
      <c r="D101" s="25" t="s">
        <v>74</v>
      </c>
      <c r="E101" s="25" t="s">
        <v>146</v>
      </c>
      <c r="F101" s="25"/>
      <c r="G101" s="26">
        <f t="shared" si="21"/>
        <v>9348000</v>
      </c>
      <c r="H101" s="26"/>
      <c r="I101" s="26"/>
      <c r="J101" s="21"/>
      <c r="K101" s="21"/>
      <c r="L101" s="21"/>
      <c r="M101" s="21"/>
    </row>
    <row r="102" ht="47.25">
      <c r="A102" s="24" t="s">
        <v>41</v>
      </c>
      <c r="B102" s="25" t="s">
        <v>24</v>
      </c>
      <c r="C102" s="25" t="s">
        <v>27</v>
      </c>
      <c r="D102" s="25" t="s">
        <v>74</v>
      </c>
      <c r="E102" s="25" t="s">
        <v>146</v>
      </c>
      <c r="F102" s="25" t="s">
        <v>42</v>
      </c>
      <c r="G102" s="26">
        <v>9348000</v>
      </c>
      <c r="H102" s="26"/>
      <c r="I102" s="26"/>
      <c r="J102" s="21"/>
      <c r="K102" s="21"/>
      <c r="L102" s="21"/>
      <c r="M102" s="21"/>
    </row>
    <row r="103" ht="63">
      <c r="A103" s="24" t="s">
        <v>147</v>
      </c>
      <c r="B103" s="25" t="s">
        <v>24</v>
      </c>
      <c r="C103" s="25" t="s">
        <v>27</v>
      </c>
      <c r="D103" s="25" t="s">
        <v>74</v>
      </c>
      <c r="E103" s="25" t="s">
        <v>148</v>
      </c>
      <c r="F103" s="25"/>
      <c r="G103" s="26">
        <f>G104+G108+G113</f>
        <v>11032882.43</v>
      </c>
      <c r="H103" s="26">
        <f>H104+H108+H113</f>
        <v>11680613</v>
      </c>
      <c r="I103" s="26">
        <f>I104+I108+I113</f>
        <v>3887613</v>
      </c>
      <c r="J103" s="21"/>
      <c r="K103" s="21"/>
      <c r="L103" s="21"/>
      <c r="M103" s="21"/>
    </row>
    <row r="104" ht="94.5">
      <c r="A104" s="24" t="s">
        <v>149</v>
      </c>
      <c r="B104" s="25" t="s">
        <v>24</v>
      </c>
      <c r="C104" s="25" t="s">
        <v>27</v>
      </c>
      <c r="D104" s="25" t="s">
        <v>74</v>
      </c>
      <c r="E104" s="25" t="s">
        <v>150</v>
      </c>
      <c r="F104" s="25"/>
      <c r="G104" s="26">
        <f>G105</f>
        <v>1495813</v>
      </c>
      <c r="H104" s="26">
        <f>H105</f>
        <v>1495813</v>
      </c>
      <c r="I104" s="26">
        <f>I105</f>
        <v>1495813</v>
      </c>
      <c r="J104" s="21"/>
      <c r="K104" s="21"/>
      <c r="L104" s="21"/>
      <c r="M104" s="21"/>
    </row>
    <row r="105" ht="78.75">
      <c r="A105" s="24" t="s">
        <v>151</v>
      </c>
      <c r="B105" s="25" t="s">
        <v>24</v>
      </c>
      <c r="C105" s="25" t="s">
        <v>27</v>
      </c>
      <c r="D105" s="25" t="s">
        <v>74</v>
      </c>
      <c r="E105" s="25" t="s">
        <v>152</v>
      </c>
      <c r="F105" s="25"/>
      <c r="G105" s="26">
        <f>G106+G107</f>
        <v>1495813</v>
      </c>
      <c r="H105" s="26">
        <f>H106+H107</f>
        <v>1495813</v>
      </c>
      <c r="I105" s="26">
        <f>I106+I107</f>
        <v>1495813</v>
      </c>
      <c r="J105" s="21"/>
      <c r="K105" s="21"/>
      <c r="L105" s="21"/>
      <c r="M105" s="21"/>
    </row>
    <row r="106" ht="49.5" customHeight="1">
      <c r="A106" s="24" t="s">
        <v>118</v>
      </c>
      <c r="B106" s="25" t="s">
        <v>24</v>
      </c>
      <c r="C106" s="25" t="s">
        <v>27</v>
      </c>
      <c r="D106" s="25" t="s">
        <v>74</v>
      </c>
      <c r="E106" s="25" t="s">
        <v>152</v>
      </c>
      <c r="F106" s="25" t="s">
        <v>42</v>
      </c>
      <c r="G106" s="26">
        <v>1450938.6100000001</v>
      </c>
      <c r="H106" s="26">
        <v>1450938.6100000001</v>
      </c>
      <c r="I106" s="26">
        <v>1450938.6100000001</v>
      </c>
      <c r="J106" s="28"/>
      <c r="K106" s="21"/>
      <c r="L106" s="28"/>
      <c r="M106" s="28"/>
    </row>
    <row r="107" ht="49.5" customHeight="1">
      <c r="A107" s="24" t="s">
        <v>120</v>
      </c>
      <c r="B107" s="25" t="s">
        <v>24</v>
      </c>
      <c r="C107" s="25" t="s">
        <v>27</v>
      </c>
      <c r="D107" s="25" t="s">
        <v>74</v>
      </c>
      <c r="E107" s="25" t="s">
        <v>152</v>
      </c>
      <c r="F107" s="25" t="s">
        <v>42</v>
      </c>
      <c r="G107" s="26">
        <v>44874.389999999999</v>
      </c>
      <c r="H107" s="26">
        <v>44874.389999999999</v>
      </c>
      <c r="I107" s="26">
        <v>44874.389999999999</v>
      </c>
      <c r="J107" s="28"/>
      <c r="K107" s="21"/>
      <c r="L107" s="28"/>
      <c r="M107" s="28"/>
    </row>
    <row r="108" ht="94.5">
      <c r="A108" s="24" t="s">
        <v>153</v>
      </c>
      <c r="B108" s="25" t="s">
        <v>24</v>
      </c>
      <c r="C108" s="25" t="s">
        <v>27</v>
      </c>
      <c r="D108" s="25" t="s">
        <v>74</v>
      </c>
      <c r="E108" s="25" t="s">
        <v>154</v>
      </c>
      <c r="F108" s="25"/>
      <c r="G108" s="26">
        <f>G109+G111</f>
        <v>7167576.4299999997</v>
      </c>
      <c r="H108" s="26">
        <f>H109+H111</f>
        <v>7816700</v>
      </c>
      <c r="I108" s="26">
        <f>I109+I111</f>
        <v>23700</v>
      </c>
      <c r="J108" s="21"/>
      <c r="K108" s="21"/>
      <c r="L108" s="21"/>
      <c r="M108" s="21"/>
    </row>
    <row r="109" ht="149.25" customHeight="1">
      <c r="A109" s="27" t="s">
        <v>155</v>
      </c>
      <c r="B109" s="25" t="s">
        <v>24</v>
      </c>
      <c r="C109" s="25" t="s">
        <v>27</v>
      </c>
      <c r="D109" s="25" t="s">
        <v>74</v>
      </c>
      <c r="E109" s="25" t="s">
        <v>156</v>
      </c>
      <c r="F109" s="25"/>
      <c r="G109" s="26">
        <f>G110</f>
        <v>94426.429999999993</v>
      </c>
      <c r="H109" s="26">
        <f>H110</f>
        <v>100900</v>
      </c>
      <c r="I109" s="26">
        <f>I110</f>
        <v>23700</v>
      </c>
      <c r="J109" s="21"/>
      <c r="K109" s="21"/>
      <c r="L109" s="21"/>
      <c r="M109" s="21"/>
    </row>
    <row r="110" ht="51.75" customHeight="1">
      <c r="A110" s="27" t="s">
        <v>41</v>
      </c>
      <c r="B110" s="25" t="s">
        <v>24</v>
      </c>
      <c r="C110" s="25" t="s">
        <v>27</v>
      </c>
      <c r="D110" s="25" t="s">
        <v>74</v>
      </c>
      <c r="E110" s="25" t="s">
        <v>156</v>
      </c>
      <c r="F110" s="25" t="s">
        <v>42</v>
      </c>
      <c r="G110" s="26">
        <v>94426.429999999993</v>
      </c>
      <c r="H110" s="26">
        <v>100900</v>
      </c>
      <c r="I110" s="26">
        <v>23700</v>
      </c>
      <c r="J110" s="28"/>
      <c r="K110" s="21"/>
      <c r="L110" s="21"/>
      <c r="M110" s="21"/>
    </row>
    <row r="111" ht="173.25">
      <c r="A111" s="24" t="s">
        <v>157</v>
      </c>
      <c r="B111" s="25" t="s">
        <v>24</v>
      </c>
      <c r="C111" s="25" t="s">
        <v>27</v>
      </c>
      <c r="D111" s="25" t="s">
        <v>74</v>
      </c>
      <c r="E111" s="25" t="s">
        <v>158</v>
      </c>
      <c r="F111" s="25"/>
      <c r="G111" s="26">
        <f>G112</f>
        <v>7073150</v>
      </c>
      <c r="H111" s="26">
        <f>H112</f>
        <v>7715800</v>
      </c>
      <c r="I111" s="26">
        <f>I112</f>
        <v>0</v>
      </c>
      <c r="J111" s="21"/>
      <c r="K111" s="21"/>
      <c r="L111" s="21"/>
      <c r="M111" s="21"/>
    </row>
    <row r="112" ht="51.75" customHeight="1">
      <c r="A112" s="24" t="s">
        <v>41</v>
      </c>
      <c r="B112" s="25" t="s">
        <v>24</v>
      </c>
      <c r="C112" s="25" t="s">
        <v>27</v>
      </c>
      <c r="D112" s="25" t="s">
        <v>74</v>
      </c>
      <c r="E112" s="25" t="s">
        <v>158</v>
      </c>
      <c r="F112" s="25" t="s">
        <v>42</v>
      </c>
      <c r="G112" s="26">
        <v>7073150</v>
      </c>
      <c r="H112" s="26">
        <v>7715800</v>
      </c>
      <c r="I112" s="26"/>
      <c r="J112" s="31"/>
      <c r="K112" s="21"/>
      <c r="L112" s="21"/>
      <c r="M112" s="21"/>
    </row>
    <row r="113" ht="126">
      <c r="A113" s="24" t="s">
        <v>159</v>
      </c>
      <c r="B113" s="25" t="s">
        <v>24</v>
      </c>
      <c r="C113" s="25" t="s">
        <v>27</v>
      </c>
      <c r="D113" s="25" t="s">
        <v>74</v>
      </c>
      <c r="E113" s="25" t="s">
        <v>160</v>
      </c>
      <c r="F113" s="25"/>
      <c r="G113" s="26">
        <f>G114+G116</f>
        <v>2369493</v>
      </c>
      <c r="H113" s="26">
        <f>H114+H116</f>
        <v>2368100</v>
      </c>
      <c r="I113" s="26">
        <f>I114+I116</f>
        <v>2368100</v>
      </c>
      <c r="J113" s="21"/>
      <c r="K113" s="21"/>
      <c r="L113" s="21"/>
      <c r="M113" s="21"/>
    </row>
    <row r="114" ht="213.75" customHeight="1">
      <c r="A114" s="27" t="s">
        <v>161</v>
      </c>
      <c r="B114" s="25" t="s">
        <v>24</v>
      </c>
      <c r="C114" s="25" t="s">
        <v>27</v>
      </c>
      <c r="D114" s="25" t="s">
        <v>74</v>
      </c>
      <c r="E114" s="25" t="s">
        <v>162</v>
      </c>
      <c r="F114" s="25"/>
      <c r="G114" s="26">
        <f>G115</f>
        <v>2317805</v>
      </c>
      <c r="H114" s="26">
        <f>H115</f>
        <v>2368100</v>
      </c>
      <c r="I114" s="26">
        <f>I115</f>
        <v>2368100</v>
      </c>
      <c r="J114" s="21"/>
      <c r="K114" s="21"/>
      <c r="L114" s="21"/>
      <c r="M114" s="21"/>
    </row>
    <row r="115" ht="47.25">
      <c r="A115" s="27" t="s">
        <v>41</v>
      </c>
      <c r="B115" s="25" t="s">
        <v>24</v>
      </c>
      <c r="C115" s="25" t="s">
        <v>27</v>
      </c>
      <c r="D115" s="25" t="s">
        <v>74</v>
      </c>
      <c r="E115" s="25" t="s">
        <v>162</v>
      </c>
      <c r="F115" s="25" t="s">
        <v>42</v>
      </c>
      <c r="G115" s="26">
        <v>2317805</v>
      </c>
      <c r="H115" s="26">
        <v>2368100</v>
      </c>
      <c r="I115" s="26">
        <v>2368100</v>
      </c>
      <c r="J115" s="29"/>
      <c r="K115" s="21"/>
      <c r="L115" s="21"/>
      <c r="M115" s="21"/>
    </row>
    <row r="116" ht="225.75" customHeight="1">
      <c r="A116" s="27" t="s">
        <v>163</v>
      </c>
      <c r="B116" s="25" t="s">
        <v>24</v>
      </c>
      <c r="C116" s="25" t="s">
        <v>27</v>
      </c>
      <c r="D116" s="25" t="s">
        <v>74</v>
      </c>
      <c r="E116" s="25" t="s">
        <v>164</v>
      </c>
      <c r="F116" s="25"/>
      <c r="G116" s="26">
        <f>G117</f>
        <v>51688</v>
      </c>
      <c r="H116" s="26">
        <f>H117</f>
        <v>0</v>
      </c>
      <c r="I116" s="26">
        <f>I117</f>
        <v>0</v>
      </c>
      <c r="J116" s="21"/>
      <c r="K116" s="21"/>
      <c r="L116" s="21"/>
      <c r="M116" s="21"/>
    </row>
    <row r="117" ht="49.5" customHeight="1">
      <c r="A117" s="27" t="s">
        <v>41</v>
      </c>
      <c r="B117" s="25" t="s">
        <v>24</v>
      </c>
      <c r="C117" s="25" t="s">
        <v>27</v>
      </c>
      <c r="D117" s="25" t="s">
        <v>74</v>
      </c>
      <c r="E117" s="25" t="s">
        <v>164</v>
      </c>
      <c r="F117" s="25" t="s">
        <v>42</v>
      </c>
      <c r="G117" s="26">
        <v>51688</v>
      </c>
      <c r="H117" s="26"/>
      <c r="I117" s="26"/>
      <c r="J117" s="31"/>
      <c r="K117" s="21"/>
      <c r="L117" s="21"/>
      <c r="M117" s="21"/>
    </row>
    <row r="118" ht="15.75">
      <c r="A118" s="18" t="s">
        <v>165</v>
      </c>
      <c r="B118" s="19" t="s">
        <v>24</v>
      </c>
      <c r="C118" s="19" t="s">
        <v>27</v>
      </c>
      <c r="D118" s="19" t="s">
        <v>166</v>
      </c>
      <c r="E118" s="19"/>
      <c r="F118" s="19"/>
      <c r="G118" s="20">
        <f t="shared" ref="G118:G120" si="22">G119</f>
        <v>4068130.7999999998</v>
      </c>
      <c r="H118" s="20">
        <f t="shared" ref="H118:H126" si="23">H119</f>
        <v>2958009.4199999999</v>
      </c>
      <c r="I118" s="20">
        <f t="shared" ref="I118:I126" si="24">I119</f>
        <v>2958009.4199999999</v>
      </c>
      <c r="J118" s="21"/>
      <c r="K118" s="21"/>
      <c r="L118" s="21"/>
      <c r="M118" s="21"/>
    </row>
    <row r="119" ht="31.5">
      <c r="A119" s="24" t="s">
        <v>33</v>
      </c>
      <c r="B119" s="25" t="s">
        <v>24</v>
      </c>
      <c r="C119" s="25" t="s">
        <v>27</v>
      </c>
      <c r="D119" s="25" t="s">
        <v>166</v>
      </c>
      <c r="E119" s="25" t="s">
        <v>34</v>
      </c>
      <c r="F119" s="25"/>
      <c r="G119" s="26">
        <f t="shared" si="22"/>
        <v>4068130.7999999998</v>
      </c>
      <c r="H119" s="26">
        <f t="shared" si="23"/>
        <v>2958009.4199999999</v>
      </c>
      <c r="I119" s="26">
        <f t="shared" si="24"/>
        <v>2958009.4199999999</v>
      </c>
      <c r="J119" s="21"/>
      <c r="K119" s="21"/>
      <c r="L119" s="21"/>
      <c r="M119" s="21"/>
    </row>
    <row r="120" ht="47.25">
      <c r="A120" s="24" t="s">
        <v>36</v>
      </c>
      <c r="B120" s="25" t="s">
        <v>24</v>
      </c>
      <c r="C120" s="25" t="s">
        <v>27</v>
      </c>
      <c r="D120" s="25" t="s">
        <v>166</v>
      </c>
      <c r="E120" s="25" t="s">
        <v>37</v>
      </c>
      <c r="F120" s="25"/>
      <c r="G120" s="26">
        <f t="shared" si="22"/>
        <v>4068130.7999999998</v>
      </c>
      <c r="H120" s="26">
        <f t="shared" si="23"/>
        <v>2958009.4199999999</v>
      </c>
      <c r="I120" s="26">
        <f t="shared" si="24"/>
        <v>2958009.4199999999</v>
      </c>
      <c r="J120" s="21"/>
      <c r="K120" s="21"/>
      <c r="L120" s="21"/>
      <c r="M120" s="21"/>
    </row>
    <row r="121" ht="63">
      <c r="A121" s="24" t="s">
        <v>167</v>
      </c>
      <c r="B121" s="25" t="s">
        <v>24</v>
      </c>
      <c r="C121" s="25" t="s">
        <v>27</v>
      </c>
      <c r="D121" s="25" t="s">
        <v>166</v>
      </c>
      <c r="E121" s="25" t="s">
        <v>168</v>
      </c>
      <c r="F121" s="25"/>
      <c r="G121" s="26">
        <f>G122+G124</f>
        <v>4068130.7999999998</v>
      </c>
      <c r="H121" s="26">
        <f t="shared" si="23"/>
        <v>2958009.4199999999</v>
      </c>
      <c r="I121" s="26">
        <f t="shared" si="24"/>
        <v>2958009.4199999999</v>
      </c>
      <c r="J121" s="21"/>
      <c r="K121" s="21"/>
      <c r="L121" s="21"/>
      <c r="M121" s="21"/>
    </row>
    <row r="122" ht="31.5">
      <c r="A122" s="24" t="s">
        <v>169</v>
      </c>
      <c r="B122" s="25" t="s">
        <v>24</v>
      </c>
      <c r="C122" s="25" t="s">
        <v>27</v>
      </c>
      <c r="D122" s="25" t="s">
        <v>166</v>
      </c>
      <c r="E122" s="25" t="s">
        <v>170</v>
      </c>
      <c r="F122" s="25"/>
      <c r="G122" s="26">
        <f>G123</f>
        <v>3469780</v>
      </c>
      <c r="H122" s="26">
        <f t="shared" si="23"/>
        <v>2958009.4199999999</v>
      </c>
      <c r="I122" s="26">
        <f t="shared" si="24"/>
        <v>2958009.4199999999</v>
      </c>
      <c r="J122" s="21"/>
      <c r="K122" s="21"/>
      <c r="L122" s="21"/>
      <c r="M122" s="21"/>
    </row>
    <row r="123" ht="47.25">
      <c r="A123" s="24" t="s">
        <v>41</v>
      </c>
      <c r="B123" s="25" t="s">
        <v>24</v>
      </c>
      <c r="C123" s="25" t="s">
        <v>27</v>
      </c>
      <c r="D123" s="25" t="s">
        <v>166</v>
      </c>
      <c r="E123" s="25" t="s">
        <v>170</v>
      </c>
      <c r="F123" s="25" t="s">
        <v>42</v>
      </c>
      <c r="G123" s="26">
        <v>3469780</v>
      </c>
      <c r="H123" s="26">
        <v>2958009.4199999999</v>
      </c>
      <c r="I123" s="26">
        <v>2958009.4199999999</v>
      </c>
      <c r="J123" s="28"/>
      <c r="K123" s="21"/>
      <c r="L123" s="21"/>
      <c r="M123" s="21"/>
    </row>
    <row r="124" ht="31.5">
      <c r="A124" s="24" t="s">
        <v>171</v>
      </c>
      <c r="B124" s="25" t="s">
        <v>24</v>
      </c>
      <c r="C124" s="25" t="s">
        <v>27</v>
      </c>
      <c r="D124" s="25" t="s">
        <v>166</v>
      </c>
      <c r="E124" s="25" t="s">
        <v>172</v>
      </c>
      <c r="F124" s="25"/>
      <c r="G124" s="26">
        <f>G125</f>
        <v>598350.80000000005</v>
      </c>
      <c r="H124" s="26"/>
      <c r="I124" s="26"/>
      <c r="J124" s="28"/>
      <c r="K124" s="21"/>
      <c r="L124" s="21"/>
      <c r="M124" s="21"/>
    </row>
    <row r="125" ht="47.25">
      <c r="A125" s="24" t="s">
        <v>41</v>
      </c>
      <c r="B125" s="25" t="s">
        <v>24</v>
      </c>
      <c r="C125" s="25" t="s">
        <v>27</v>
      </c>
      <c r="D125" s="25" t="s">
        <v>166</v>
      </c>
      <c r="E125" s="25" t="s">
        <v>172</v>
      </c>
      <c r="F125" s="25" t="s">
        <v>42</v>
      </c>
      <c r="G125" s="26">
        <v>598350.80000000005</v>
      </c>
      <c r="H125" s="26"/>
      <c r="I125" s="26"/>
      <c r="J125" s="28"/>
      <c r="K125" s="21"/>
      <c r="L125" s="21"/>
      <c r="M125" s="21"/>
    </row>
    <row r="126" ht="15.75">
      <c r="A126" s="18" t="s">
        <v>173</v>
      </c>
      <c r="B126" s="19" t="s">
        <v>24</v>
      </c>
      <c r="C126" s="19" t="s">
        <v>27</v>
      </c>
      <c r="D126" s="19" t="s">
        <v>174</v>
      </c>
      <c r="E126" s="19"/>
      <c r="F126" s="19"/>
      <c r="G126" s="20">
        <f>G127+G154</f>
        <v>26699191.370000001</v>
      </c>
      <c r="H126" s="20">
        <f t="shared" si="23"/>
        <v>23914816</v>
      </c>
      <c r="I126" s="20">
        <f t="shared" si="24"/>
        <v>23914713.43</v>
      </c>
      <c r="J126" s="21"/>
      <c r="K126" s="21"/>
      <c r="L126" s="21"/>
      <c r="M126" s="21"/>
    </row>
    <row r="127" ht="31.5">
      <c r="A127" s="24" t="s">
        <v>33</v>
      </c>
      <c r="B127" s="25" t="s">
        <v>24</v>
      </c>
      <c r="C127" s="25" t="s">
        <v>27</v>
      </c>
      <c r="D127" s="25" t="s">
        <v>174</v>
      </c>
      <c r="E127" s="25" t="s">
        <v>34</v>
      </c>
      <c r="F127" s="25"/>
      <c r="G127" s="26">
        <f>G128+G141</f>
        <v>25771301.370000001</v>
      </c>
      <c r="H127" s="26">
        <f>H128+H141</f>
        <v>23914816</v>
      </c>
      <c r="I127" s="26">
        <f>I128+I141</f>
        <v>23914713.43</v>
      </c>
      <c r="J127" s="21"/>
      <c r="K127" s="21"/>
      <c r="L127" s="21"/>
      <c r="M127" s="21"/>
    </row>
    <row r="128" ht="31.5">
      <c r="A128" s="24" t="s">
        <v>67</v>
      </c>
      <c r="B128" s="25" t="s">
        <v>24</v>
      </c>
      <c r="C128" s="25" t="s">
        <v>27</v>
      </c>
      <c r="D128" s="25" t="s">
        <v>174</v>
      </c>
      <c r="E128" s="25" t="s">
        <v>68</v>
      </c>
      <c r="F128" s="25"/>
      <c r="G128" s="26">
        <f>G129+G135+G138</f>
        <v>1014372</v>
      </c>
      <c r="H128" s="26">
        <f t="shared" ref="H128:H129" si="25">H129</f>
        <v>506372</v>
      </c>
      <c r="I128" s="26">
        <f t="shared" ref="I128:I129" si="26">I129</f>
        <v>506269.42999999999</v>
      </c>
      <c r="J128" s="21"/>
      <c r="K128" s="21"/>
      <c r="L128" s="21"/>
      <c r="M128" s="21"/>
    </row>
    <row r="129" ht="69" customHeight="1">
      <c r="A129" s="24" t="s">
        <v>175</v>
      </c>
      <c r="B129" s="25" t="s">
        <v>24</v>
      </c>
      <c r="C129" s="25" t="s">
        <v>27</v>
      </c>
      <c r="D129" s="25" t="s">
        <v>174</v>
      </c>
      <c r="E129" s="25" t="s">
        <v>176</v>
      </c>
      <c r="F129" s="25"/>
      <c r="G129" s="26">
        <f>G130</f>
        <v>506372</v>
      </c>
      <c r="H129" s="26">
        <f t="shared" si="25"/>
        <v>506372</v>
      </c>
      <c r="I129" s="26">
        <f t="shared" si="26"/>
        <v>506269.42999999999</v>
      </c>
      <c r="J129" s="21"/>
      <c r="K129" s="21"/>
      <c r="L129" s="21"/>
      <c r="M129" s="21"/>
    </row>
    <row r="130" ht="63">
      <c r="A130" s="24" t="s">
        <v>177</v>
      </c>
      <c r="B130" s="25" t="s">
        <v>24</v>
      </c>
      <c r="C130" s="25" t="s">
        <v>27</v>
      </c>
      <c r="D130" s="25" t="s">
        <v>174</v>
      </c>
      <c r="E130" s="25" t="s">
        <v>178</v>
      </c>
      <c r="F130" s="25"/>
      <c r="G130" s="26">
        <f>G131+G132+G133+G134</f>
        <v>506372</v>
      </c>
      <c r="H130" s="26">
        <f>H131+H132+H133+H134</f>
        <v>506372</v>
      </c>
      <c r="I130" s="26">
        <f>I131+I132+I133+I134</f>
        <v>506269.42999999999</v>
      </c>
      <c r="J130" s="21"/>
      <c r="K130" s="21"/>
      <c r="L130" s="21"/>
      <c r="M130" s="21"/>
    </row>
    <row r="131" ht="31.5">
      <c r="A131" s="24" t="s">
        <v>179</v>
      </c>
      <c r="B131" s="25" t="s">
        <v>24</v>
      </c>
      <c r="C131" s="25" t="s">
        <v>27</v>
      </c>
      <c r="D131" s="25" t="s">
        <v>174</v>
      </c>
      <c r="E131" s="25" t="s">
        <v>178</v>
      </c>
      <c r="F131" s="25" t="s">
        <v>180</v>
      </c>
      <c r="G131" s="26">
        <v>36375</v>
      </c>
      <c r="H131" s="26">
        <v>72750</v>
      </c>
      <c r="I131" s="26">
        <v>72750</v>
      </c>
      <c r="J131" s="29">
        <v>-36375</v>
      </c>
      <c r="K131" s="21"/>
      <c r="L131" s="21"/>
      <c r="M131" s="21"/>
    </row>
    <row r="132" ht="31.5">
      <c r="A132" s="24" t="s">
        <v>181</v>
      </c>
      <c r="B132" s="25" t="s">
        <v>24</v>
      </c>
      <c r="C132" s="25" t="s">
        <v>27</v>
      </c>
      <c r="D132" s="25" t="s">
        <v>174</v>
      </c>
      <c r="E132" s="25" t="s">
        <v>178</v>
      </c>
      <c r="F132" s="25" t="s">
        <v>180</v>
      </c>
      <c r="G132" s="26">
        <v>1125</v>
      </c>
      <c r="H132" s="26">
        <v>2250</v>
      </c>
      <c r="I132" s="26">
        <v>2250</v>
      </c>
      <c r="J132" s="29">
        <v>-1125</v>
      </c>
      <c r="K132" s="21"/>
      <c r="L132" s="21"/>
      <c r="M132" s="21"/>
    </row>
    <row r="133" ht="50.25" customHeight="1">
      <c r="A133" s="24" t="s">
        <v>118</v>
      </c>
      <c r="B133" s="25" t="s">
        <v>24</v>
      </c>
      <c r="C133" s="25" t="s">
        <v>27</v>
      </c>
      <c r="D133" s="25" t="s">
        <v>174</v>
      </c>
      <c r="E133" s="25" t="s">
        <v>178</v>
      </c>
      <c r="F133" s="25" t="s">
        <v>42</v>
      </c>
      <c r="G133" s="26">
        <v>454805.84000000003</v>
      </c>
      <c r="H133" s="26">
        <v>418430.84000000003</v>
      </c>
      <c r="I133" s="38">
        <v>418331.34999999998</v>
      </c>
      <c r="J133" s="28">
        <v>36375</v>
      </c>
      <c r="K133" s="28"/>
      <c r="L133" s="28"/>
      <c r="M133" s="21"/>
    </row>
    <row r="134" ht="50.25" customHeight="1">
      <c r="A134" s="24" t="s">
        <v>120</v>
      </c>
      <c r="B134" s="25" t="s">
        <v>24</v>
      </c>
      <c r="C134" s="25" t="s">
        <v>27</v>
      </c>
      <c r="D134" s="25" t="s">
        <v>174</v>
      </c>
      <c r="E134" s="25" t="s">
        <v>178</v>
      </c>
      <c r="F134" s="25" t="s">
        <v>42</v>
      </c>
      <c r="G134" s="26">
        <v>14066.16</v>
      </c>
      <c r="H134" s="39">
        <v>12941.16</v>
      </c>
      <c r="I134" s="28">
        <v>12938.08</v>
      </c>
      <c r="J134" s="28">
        <v>1125</v>
      </c>
      <c r="K134" s="28"/>
      <c r="L134" s="28"/>
      <c r="M134" s="21"/>
    </row>
    <row r="135" ht="50.25" customHeight="1">
      <c r="A135" s="24" t="s">
        <v>182</v>
      </c>
      <c r="B135" s="25" t="s">
        <v>24</v>
      </c>
      <c r="C135" s="25" t="s">
        <v>27</v>
      </c>
      <c r="D135" s="25" t="s">
        <v>174</v>
      </c>
      <c r="E135" s="25" t="s">
        <v>183</v>
      </c>
      <c r="F135" s="25"/>
      <c r="G135" s="26">
        <f t="shared" ref="G135:G139" si="27">G136</f>
        <v>388000</v>
      </c>
      <c r="H135" s="26"/>
      <c r="I135" s="40"/>
      <c r="J135" s="28"/>
      <c r="K135" s="28"/>
      <c r="L135" s="28"/>
      <c r="M135" s="21"/>
    </row>
    <row r="136" ht="30.75" customHeight="1">
      <c r="A136" s="24" t="s">
        <v>184</v>
      </c>
      <c r="B136" s="25" t="s">
        <v>24</v>
      </c>
      <c r="C136" s="25" t="s">
        <v>27</v>
      </c>
      <c r="D136" s="25" t="s">
        <v>174</v>
      </c>
      <c r="E136" s="25" t="s">
        <v>185</v>
      </c>
      <c r="F136" s="25"/>
      <c r="G136" s="26">
        <f t="shared" si="27"/>
        <v>388000</v>
      </c>
      <c r="H136" s="26"/>
      <c r="I136" s="26"/>
      <c r="J136" s="28"/>
      <c r="K136" s="28"/>
      <c r="L136" s="28"/>
      <c r="M136" s="21"/>
    </row>
    <row r="137" ht="50.25" customHeight="1">
      <c r="A137" s="24" t="s">
        <v>186</v>
      </c>
      <c r="B137" s="25" t="s">
        <v>24</v>
      </c>
      <c r="C137" s="25" t="s">
        <v>27</v>
      </c>
      <c r="D137" s="25" t="s">
        <v>174</v>
      </c>
      <c r="E137" s="25" t="s">
        <v>185</v>
      </c>
      <c r="F137" s="25" t="s">
        <v>42</v>
      </c>
      <c r="G137" s="26">
        <v>388000</v>
      </c>
      <c r="H137" s="26"/>
      <c r="I137" s="26"/>
      <c r="J137" s="28"/>
      <c r="K137" s="28"/>
      <c r="L137" s="28"/>
      <c r="M137" s="21"/>
    </row>
    <row r="138" ht="65.25" customHeight="1">
      <c r="A138" s="24" t="s">
        <v>187</v>
      </c>
      <c r="B138" s="25" t="s">
        <v>24</v>
      </c>
      <c r="C138" s="25" t="s">
        <v>27</v>
      </c>
      <c r="D138" s="25" t="s">
        <v>174</v>
      </c>
      <c r="E138" s="25" t="s">
        <v>188</v>
      </c>
      <c r="F138" s="25"/>
      <c r="G138" s="26">
        <f t="shared" si="27"/>
        <v>120000</v>
      </c>
      <c r="H138" s="26"/>
      <c r="I138" s="26"/>
      <c r="J138" s="28"/>
      <c r="K138" s="28"/>
      <c r="L138" s="28"/>
      <c r="M138" s="21"/>
    </row>
    <row r="139" ht="50.25" customHeight="1">
      <c r="A139" s="24" t="s">
        <v>189</v>
      </c>
      <c r="B139" s="25" t="s">
        <v>24</v>
      </c>
      <c r="C139" s="25" t="s">
        <v>27</v>
      </c>
      <c r="D139" s="25" t="s">
        <v>174</v>
      </c>
      <c r="E139" s="25" t="s">
        <v>190</v>
      </c>
      <c r="F139" s="25"/>
      <c r="G139" s="26">
        <f t="shared" si="27"/>
        <v>120000</v>
      </c>
      <c r="H139" s="26"/>
      <c r="I139" s="26"/>
      <c r="J139" s="28"/>
      <c r="K139" s="28"/>
      <c r="L139" s="28"/>
      <c r="M139" s="21"/>
    </row>
    <row r="140" ht="50.25" customHeight="1">
      <c r="A140" s="24" t="s">
        <v>186</v>
      </c>
      <c r="B140" s="25" t="s">
        <v>24</v>
      </c>
      <c r="C140" s="25" t="s">
        <v>27</v>
      </c>
      <c r="D140" s="25" t="s">
        <v>174</v>
      </c>
      <c r="E140" s="25" t="s">
        <v>190</v>
      </c>
      <c r="F140" s="25" t="s">
        <v>42</v>
      </c>
      <c r="G140" s="26">
        <v>120000</v>
      </c>
      <c r="H140" s="26"/>
      <c r="I140" s="26"/>
      <c r="J140" s="28"/>
      <c r="K140" s="28"/>
      <c r="L140" s="28"/>
      <c r="M140" s="21"/>
    </row>
    <row r="141" ht="78.75">
      <c r="A141" s="24" t="s">
        <v>191</v>
      </c>
      <c r="B141" s="25" t="s">
        <v>24</v>
      </c>
      <c r="C141" s="25" t="s">
        <v>27</v>
      </c>
      <c r="D141" s="25" t="s">
        <v>174</v>
      </c>
      <c r="E141" s="25" t="s">
        <v>192</v>
      </c>
      <c r="F141" s="25"/>
      <c r="G141" s="26">
        <f>G142+G147</f>
        <v>24756929.370000001</v>
      </c>
      <c r="H141" s="26">
        <f>H142+H147</f>
        <v>23408444</v>
      </c>
      <c r="I141" s="26">
        <f>I142+I147</f>
        <v>23408444</v>
      </c>
      <c r="J141" s="21"/>
      <c r="K141" s="21"/>
      <c r="L141" s="21"/>
      <c r="M141" s="21"/>
    </row>
    <row r="142" ht="47.25">
      <c r="A142" s="24" t="s">
        <v>193</v>
      </c>
      <c r="B142" s="25" t="s">
        <v>24</v>
      </c>
      <c r="C142" s="25" t="s">
        <v>27</v>
      </c>
      <c r="D142" s="25" t="s">
        <v>174</v>
      </c>
      <c r="E142" s="25" t="s">
        <v>194</v>
      </c>
      <c r="F142" s="25"/>
      <c r="G142" s="26">
        <f>G143</f>
        <v>5613784.75</v>
      </c>
      <c r="H142" s="26">
        <f>H143</f>
        <v>5730284</v>
      </c>
      <c r="I142" s="26">
        <f>I143</f>
        <v>5730284</v>
      </c>
      <c r="J142" s="21"/>
      <c r="K142" s="21"/>
      <c r="L142" s="21"/>
      <c r="M142" s="21"/>
    </row>
    <row r="143" ht="47.25">
      <c r="A143" s="24" t="s">
        <v>195</v>
      </c>
      <c r="B143" s="25" t="s">
        <v>24</v>
      </c>
      <c r="C143" s="25" t="s">
        <v>27</v>
      </c>
      <c r="D143" s="25" t="s">
        <v>174</v>
      </c>
      <c r="E143" s="25" t="s">
        <v>196</v>
      </c>
      <c r="F143" s="25"/>
      <c r="G143" s="26">
        <f>G144+G146+G145</f>
        <v>5613784.75</v>
      </c>
      <c r="H143" s="26">
        <f>H144+H146</f>
        <v>5730284</v>
      </c>
      <c r="I143" s="26">
        <f>I144+I146</f>
        <v>5730284</v>
      </c>
      <c r="J143" s="21"/>
      <c r="K143" s="21"/>
      <c r="L143" s="21"/>
      <c r="M143" s="21"/>
    </row>
    <row r="144" ht="99.75" customHeight="1">
      <c r="A144" s="27" t="s">
        <v>197</v>
      </c>
      <c r="B144" s="25" t="s">
        <v>24</v>
      </c>
      <c r="C144" s="25" t="s">
        <v>27</v>
      </c>
      <c r="D144" s="25" t="s">
        <v>174</v>
      </c>
      <c r="E144" s="25" t="s">
        <v>196</v>
      </c>
      <c r="F144" s="25" t="s">
        <v>198</v>
      </c>
      <c r="G144" s="26">
        <v>5608781.7400000002</v>
      </c>
      <c r="H144" s="26">
        <v>5730284</v>
      </c>
      <c r="I144" s="26">
        <v>5730284</v>
      </c>
      <c r="J144" s="28">
        <v>-5000</v>
      </c>
      <c r="K144" s="29"/>
      <c r="L144" s="21"/>
      <c r="M144" s="21"/>
    </row>
    <row r="145" ht="99.75" customHeight="1">
      <c r="A145" s="24" t="s">
        <v>199</v>
      </c>
      <c r="B145" s="25" t="s">
        <v>24</v>
      </c>
      <c r="C145" s="25" t="s">
        <v>27</v>
      </c>
      <c r="D145" s="25" t="s">
        <v>174</v>
      </c>
      <c r="E145" s="25" t="s">
        <v>196</v>
      </c>
      <c r="F145" s="25" t="s">
        <v>200</v>
      </c>
      <c r="G145" s="26">
        <v>5000</v>
      </c>
      <c r="H145" s="26"/>
      <c r="I145" s="26"/>
      <c r="J145" s="28">
        <v>5000</v>
      </c>
      <c r="K145" s="29"/>
      <c r="L145" s="21"/>
      <c r="M145" s="21"/>
    </row>
    <row r="146" ht="20.25" customHeight="1">
      <c r="A146" s="24" t="s">
        <v>201</v>
      </c>
      <c r="B146" s="25" t="s">
        <v>24</v>
      </c>
      <c r="C146" s="25" t="s">
        <v>27</v>
      </c>
      <c r="D146" s="25" t="s">
        <v>174</v>
      </c>
      <c r="E146" s="25" t="s">
        <v>196</v>
      </c>
      <c r="F146" s="25" t="s">
        <v>202</v>
      </c>
      <c r="G146" s="26">
        <v>3.0099999999999998</v>
      </c>
      <c r="H146" s="26"/>
      <c r="I146" s="26"/>
      <c r="J146" s="28"/>
      <c r="K146" s="21"/>
      <c r="L146" s="21"/>
      <c r="M146" s="21"/>
    </row>
    <row r="147" ht="47.25">
      <c r="A147" s="24" t="s">
        <v>50</v>
      </c>
      <c r="B147" s="25" t="s">
        <v>24</v>
      </c>
      <c r="C147" s="25" t="s">
        <v>27</v>
      </c>
      <c r="D147" s="25" t="s">
        <v>174</v>
      </c>
      <c r="E147" s="25" t="s">
        <v>203</v>
      </c>
      <c r="F147" s="25"/>
      <c r="G147" s="26">
        <f>G148+G150</f>
        <v>19143144.620000001</v>
      </c>
      <c r="H147" s="26">
        <f>H148+H150</f>
        <v>17678160</v>
      </c>
      <c r="I147" s="26">
        <f>I148+I150</f>
        <v>17678160</v>
      </c>
      <c r="J147" s="21"/>
      <c r="K147" s="21"/>
      <c r="L147" s="21"/>
      <c r="M147" s="21"/>
    </row>
    <row r="148" ht="15.75">
      <c r="A148" s="24" t="s">
        <v>53</v>
      </c>
      <c r="B148" s="25" t="s">
        <v>24</v>
      </c>
      <c r="C148" s="25" t="s">
        <v>27</v>
      </c>
      <c r="D148" s="25" t="s">
        <v>174</v>
      </c>
      <c r="E148" s="25" t="s">
        <v>204</v>
      </c>
      <c r="F148" s="25"/>
      <c r="G148" s="26">
        <f>G149</f>
        <v>1329208</v>
      </c>
      <c r="H148" s="26">
        <f>H149</f>
        <v>0</v>
      </c>
      <c r="I148" s="26">
        <f>I149</f>
        <v>0</v>
      </c>
      <c r="J148" s="21"/>
      <c r="K148" s="21"/>
      <c r="L148" s="21"/>
      <c r="M148" s="21"/>
    </row>
    <row r="149" ht="53.25" customHeight="1">
      <c r="A149" s="24" t="s">
        <v>199</v>
      </c>
      <c r="B149" s="25" t="s">
        <v>24</v>
      </c>
      <c r="C149" s="25" t="s">
        <v>27</v>
      </c>
      <c r="D149" s="25" t="s">
        <v>174</v>
      </c>
      <c r="E149" s="25" t="s">
        <v>204</v>
      </c>
      <c r="F149" s="25" t="s">
        <v>200</v>
      </c>
      <c r="G149" s="26">
        <v>1329208</v>
      </c>
      <c r="H149" s="26"/>
      <c r="I149" s="26"/>
      <c r="J149" s="21"/>
      <c r="K149" s="21"/>
      <c r="L149" s="21"/>
      <c r="M149" s="21"/>
    </row>
    <row r="150" ht="57.75" customHeight="1">
      <c r="A150" s="24" t="s">
        <v>57</v>
      </c>
      <c r="B150" s="25" t="s">
        <v>24</v>
      </c>
      <c r="C150" s="25" t="s">
        <v>27</v>
      </c>
      <c r="D150" s="25" t="s">
        <v>174</v>
      </c>
      <c r="E150" s="25" t="s">
        <v>205</v>
      </c>
      <c r="F150" s="25"/>
      <c r="G150" s="26">
        <f>G151+G153+G152</f>
        <v>17813936.620000001</v>
      </c>
      <c r="H150" s="26">
        <f>H151</f>
        <v>17678160</v>
      </c>
      <c r="I150" s="26">
        <f>I151</f>
        <v>17678160</v>
      </c>
      <c r="J150" s="21"/>
      <c r="K150" s="21"/>
      <c r="L150" s="21"/>
      <c r="M150" s="21"/>
    </row>
    <row r="151" ht="94.5">
      <c r="A151" s="27" t="s">
        <v>197</v>
      </c>
      <c r="B151" s="25" t="s">
        <v>24</v>
      </c>
      <c r="C151" s="25" t="s">
        <v>27</v>
      </c>
      <c r="D151" s="25" t="s">
        <v>174</v>
      </c>
      <c r="E151" s="25" t="s">
        <v>205</v>
      </c>
      <c r="F151" s="25" t="s">
        <v>198</v>
      </c>
      <c r="G151" s="26">
        <v>16612089.82</v>
      </c>
      <c r="H151" s="26">
        <v>17678160</v>
      </c>
      <c r="I151" s="26">
        <v>17678160</v>
      </c>
      <c r="J151" s="28"/>
      <c r="K151" s="28"/>
      <c r="L151" s="28"/>
      <c r="M151" s="21"/>
    </row>
    <row r="152" ht="54" customHeight="1">
      <c r="A152" s="24" t="s">
        <v>199</v>
      </c>
      <c r="B152" s="25" t="s">
        <v>24</v>
      </c>
      <c r="C152" s="25" t="s">
        <v>27</v>
      </c>
      <c r="D152" s="25" t="s">
        <v>174</v>
      </c>
      <c r="E152" s="25" t="s">
        <v>205</v>
      </c>
      <c r="F152" s="25" t="s">
        <v>200</v>
      </c>
      <c r="G152" s="26">
        <v>1151846.8</v>
      </c>
      <c r="H152" s="26"/>
      <c r="I152" s="26"/>
      <c r="J152" s="21"/>
      <c r="K152" s="41"/>
      <c r="L152" s="21"/>
      <c r="M152" s="21"/>
    </row>
    <row r="153" ht="15.75">
      <c r="A153" s="24" t="s">
        <v>201</v>
      </c>
      <c r="B153" s="25" t="s">
        <v>24</v>
      </c>
      <c r="C153" s="25" t="s">
        <v>27</v>
      </c>
      <c r="D153" s="25" t="s">
        <v>174</v>
      </c>
      <c r="E153" s="25" t="s">
        <v>205</v>
      </c>
      <c r="F153" s="25" t="s">
        <v>202</v>
      </c>
      <c r="G153" s="26">
        <v>50000</v>
      </c>
      <c r="H153" s="26"/>
      <c r="I153" s="26"/>
      <c r="J153" s="31"/>
      <c r="K153" s="21"/>
      <c r="L153" s="21"/>
      <c r="M153" s="21"/>
    </row>
    <row r="154" ht="63">
      <c r="A154" s="24" t="s">
        <v>206</v>
      </c>
      <c r="B154" s="25" t="s">
        <v>24</v>
      </c>
      <c r="C154" s="25" t="s">
        <v>27</v>
      </c>
      <c r="D154" s="25" t="s">
        <v>174</v>
      </c>
      <c r="E154" s="25" t="s">
        <v>207</v>
      </c>
      <c r="F154" s="25"/>
      <c r="G154" s="26">
        <f t="shared" ref="G154:G156" si="28">G155</f>
        <v>927890</v>
      </c>
      <c r="H154" s="26"/>
      <c r="I154" s="26"/>
      <c r="J154" s="21"/>
      <c r="K154" s="21"/>
      <c r="L154" s="21"/>
      <c r="M154" s="21"/>
    </row>
    <row r="155" ht="31.5">
      <c r="A155" s="24" t="s">
        <v>208</v>
      </c>
      <c r="B155" s="25" t="s">
        <v>24</v>
      </c>
      <c r="C155" s="25" t="s">
        <v>27</v>
      </c>
      <c r="D155" s="25" t="s">
        <v>174</v>
      </c>
      <c r="E155" s="25" t="s">
        <v>209</v>
      </c>
      <c r="F155" s="25"/>
      <c r="G155" s="26">
        <f t="shared" si="28"/>
        <v>927890</v>
      </c>
      <c r="H155" s="26"/>
      <c r="I155" s="26"/>
      <c r="J155" s="21"/>
      <c r="K155" s="21"/>
      <c r="L155" s="21"/>
      <c r="M155" s="21"/>
    </row>
    <row r="156" ht="31.5">
      <c r="A156" s="24" t="s">
        <v>210</v>
      </c>
      <c r="B156" s="25" t="s">
        <v>24</v>
      </c>
      <c r="C156" s="25" t="s">
        <v>27</v>
      </c>
      <c r="D156" s="25" t="s">
        <v>174</v>
      </c>
      <c r="E156" s="25" t="s">
        <v>211</v>
      </c>
      <c r="F156" s="25"/>
      <c r="G156" s="26">
        <f t="shared" si="28"/>
        <v>927890</v>
      </c>
      <c r="H156" s="26"/>
      <c r="I156" s="26"/>
      <c r="J156" s="21"/>
      <c r="K156" s="21"/>
      <c r="L156" s="21"/>
      <c r="M156" s="21"/>
    </row>
    <row r="157" ht="47.25">
      <c r="A157" s="24" t="s">
        <v>199</v>
      </c>
      <c r="B157" s="25" t="s">
        <v>24</v>
      </c>
      <c r="C157" s="25" t="s">
        <v>27</v>
      </c>
      <c r="D157" s="25" t="s">
        <v>174</v>
      </c>
      <c r="E157" s="25" t="s">
        <v>211</v>
      </c>
      <c r="F157" s="25" t="s">
        <v>200</v>
      </c>
      <c r="G157" s="26">
        <v>927890</v>
      </c>
      <c r="H157" s="26"/>
      <c r="I157" s="26"/>
      <c r="J157" s="21"/>
      <c r="K157" s="21"/>
      <c r="L157" s="21"/>
      <c r="M157" s="21"/>
    </row>
    <row r="158" ht="15.75">
      <c r="A158" s="18" t="s">
        <v>212</v>
      </c>
      <c r="B158" s="19" t="s">
        <v>24</v>
      </c>
      <c r="C158" s="19" t="s">
        <v>213</v>
      </c>
      <c r="D158" s="19" t="s">
        <v>28</v>
      </c>
      <c r="E158" s="19"/>
      <c r="F158" s="19"/>
      <c r="G158" s="20">
        <f>G159+G177</f>
        <v>13986273.150000002</v>
      </c>
      <c r="H158" s="20">
        <f>H159+H177</f>
        <v>14077100</v>
      </c>
      <c r="I158" s="20">
        <f>I159+I177</f>
        <v>14294900</v>
      </c>
      <c r="J158" s="21"/>
      <c r="K158" s="21"/>
      <c r="L158" s="21"/>
      <c r="M158" s="21"/>
    </row>
    <row r="159" ht="15.75">
      <c r="A159" s="18" t="s">
        <v>214</v>
      </c>
      <c r="B159" s="19" t="s">
        <v>24</v>
      </c>
      <c r="C159" s="19" t="s">
        <v>213</v>
      </c>
      <c r="D159" s="19" t="s">
        <v>215</v>
      </c>
      <c r="E159" s="19"/>
      <c r="F159" s="19"/>
      <c r="G159" s="20">
        <f>G160</f>
        <v>11775873.150000002</v>
      </c>
      <c r="H159" s="20">
        <f>H160</f>
        <v>11866700</v>
      </c>
      <c r="I159" s="20">
        <f>I160</f>
        <v>12084500</v>
      </c>
      <c r="J159" s="21"/>
      <c r="K159" s="21"/>
      <c r="L159" s="21"/>
      <c r="M159" s="21"/>
    </row>
    <row r="160" ht="31.5">
      <c r="A160" s="24" t="s">
        <v>33</v>
      </c>
      <c r="B160" s="25" t="s">
        <v>24</v>
      </c>
      <c r="C160" s="25" t="s">
        <v>213</v>
      </c>
      <c r="D160" s="25" t="s">
        <v>215</v>
      </c>
      <c r="E160" s="25" t="s">
        <v>34</v>
      </c>
      <c r="F160" s="25"/>
      <c r="G160" s="26">
        <f>G161+G166</f>
        <v>11775873.150000002</v>
      </c>
      <c r="H160" s="26">
        <f>H161+H166</f>
        <v>11866700</v>
      </c>
      <c r="I160" s="26">
        <f>I161+I166</f>
        <v>12084500</v>
      </c>
      <c r="J160" s="21"/>
      <c r="K160" s="21"/>
      <c r="L160" s="21"/>
      <c r="M160" s="21"/>
    </row>
    <row r="161" ht="47.25">
      <c r="A161" s="24" t="s">
        <v>36</v>
      </c>
      <c r="B161" s="25" t="s">
        <v>24</v>
      </c>
      <c r="C161" s="25" t="s">
        <v>213</v>
      </c>
      <c r="D161" s="25" t="s">
        <v>215</v>
      </c>
      <c r="E161" s="25" t="s">
        <v>37</v>
      </c>
      <c r="F161" s="25"/>
      <c r="G161" s="26">
        <f t="shared" ref="G161:G162" si="29">G162</f>
        <v>5573551.1900000004</v>
      </c>
      <c r="H161" s="26">
        <f t="shared" ref="H161:H162" si="30">H162</f>
        <v>5396000</v>
      </c>
      <c r="I161" s="26">
        <f t="shared" ref="I161:I162" si="31">I162</f>
        <v>5419700</v>
      </c>
      <c r="J161" s="21"/>
      <c r="K161" s="21"/>
      <c r="L161" s="21"/>
      <c r="M161" s="21"/>
    </row>
    <row r="162" ht="94.5">
      <c r="A162" s="24" t="s">
        <v>216</v>
      </c>
      <c r="B162" s="25" t="s">
        <v>24</v>
      </c>
      <c r="C162" s="25" t="s">
        <v>213</v>
      </c>
      <c r="D162" s="25" t="s">
        <v>215</v>
      </c>
      <c r="E162" s="25" t="s">
        <v>217</v>
      </c>
      <c r="F162" s="25"/>
      <c r="G162" s="26">
        <f t="shared" si="29"/>
        <v>5573551.1900000004</v>
      </c>
      <c r="H162" s="26">
        <f t="shared" si="30"/>
        <v>5396000</v>
      </c>
      <c r="I162" s="26">
        <f t="shared" si="31"/>
        <v>5419700</v>
      </c>
      <c r="J162" s="21"/>
      <c r="K162" s="21"/>
      <c r="L162" s="21"/>
      <c r="M162" s="21"/>
    </row>
    <row r="163" ht="94.5">
      <c r="A163" s="24" t="s">
        <v>218</v>
      </c>
      <c r="B163" s="25" t="s">
        <v>24</v>
      </c>
      <c r="C163" s="25" t="s">
        <v>213</v>
      </c>
      <c r="D163" s="25" t="s">
        <v>215</v>
      </c>
      <c r="E163" s="25" t="s">
        <v>219</v>
      </c>
      <c r="F163" s="25"/>
      <c r="G163" s="26">
        <f>G164+G165</f>
        <v>5573551.1900000004</v>
      </c>
      <c r="H163" s="26">
        <f>H164+H165</f>
        <v>5396000</v>
      </c>
      <c r="I163" s="26">
        <f>I164+I165</f>
        <v>5419700</v>
      </c>
      <c r="J163" s="21"/>
      <c r="K163" s="21"/>
      <c r="L163" s="21"/>
      <c r="M163" s="21"/>
    </row>
    <row r="164" ht="51" customHeight="1">
      <c r="A164" s="27" t="s">
        <v>199</v>
      </c>
      <c r="B164" s="25" t="s">
        <v>24</v>
      </c>
      <c r="C164" s="25" t="s">
        <v>213</v>
      </c>
      <c r="D164" s="25" t="s">
        <v>215</v>
      </c>
      <c r="E164" s="25" t="s">
        <v>219</v>
      </c>
      <c r="F164" s="25" t="s">
        <v>200</v>
      </c>
      <c r="G164" s="26">
        <v>64951.190000000002</v>
      </c>
      <c r="H164" s="26">
        <v>65000</v>
      </c>
      <c r="I164" s="26">
        <v>65000</v>
      </c>
      <c r="J164" s="28"/>
      <c r="K164" s="21"/>
      <c r="L164" s="21"/>
      <c r="M164" s="21"/>
    </row>
    <row r="165" ht="31.5">
      <c r="A165" s="24" t="s">
        <v>220</v>
      </c>
      <c r="B165" s="25" t="s">
        <v>24</v>
      </c>
      <c r="C165" s="25" t="s">
        <v>213</v>
      </c>
      <c r="D165" s="25" t="s">
        <v>215</v>
      </c>
      <c r="E165" s="25" t="s">
        <v>219</v>
      </c>
      <c r="F165" s="25" t="s">
        <v>180</v>
      </c>
      <c r="G165" s="26">
        <v>5508600</v>
      </c>
      <c r="H165" s="26">
        <v>5331000</v>
      </c>
      <c r="I165" s="26">
        <v>5354700</v>
      </c>
      <c r="J165" s="21"/>
      <c r="K165" s="21"/>
      <c r="L165" s="21"/>
      <c r="M165" s="21"/>
    </row>
    <row r="166" ht="31.5">
      <c r="A166" s="24" t="s">
        <v>67</v>
      </c>
      <c r="B166" s="25" t="s">
        <v>24</v>
      </c>
      <c r="C166" s="25" t="s">
        <v>213</v>
      </c>
      <c r="D166" s="25" t="s">
        <v>215</v>
      </c>
      <c r="E166" s="25" t="s">
        <v>68</v>
      </c>
      <c r="F166" s="25"/>
      <c r="G166" s="26">
        <f>G167+G171+G174</f>
        <v>6202321.9600000009</v>
      </c>
      <c r="H166" s="26">
        <f>H167+H171+H174</f>
        <v>6470700</v>
      </c>
      <c r="I166" s="26">
        <f>I167+I171+I174</f>
        <v>6664800</v>
      </c>
      <c r="J166" s="21"/>
      <c r="K166" s="21"/>
      <c r="L166" s="21"/>
      <c r="M166" s="21"/>
    </row>
    <row r="167" ht="94.5">
      <c r="A167" s="24" t="s">
        <v>221</v>
      </c>
      <c r="B167" s="25" t="s">
        <v>24</v>
      </c>
      <c r="C167" s="25" t="s">
        <v>213</v>
      </c>
      <c r="D167" s="25" t="s">
        <v>215</v>
      </c>
      <c r="E167" s="25" t="s">
        <v>222</v>
      </c>
      <c r="F167" s="25"/>
      <c r="G167" s="26">
        <f>G168</f>
        <v>5565188.9100000001</v>
      </c>
      <c r="H167" s="26">
        <f>H168</f>
        <v>5796500</v>
      </c>
      <c r="I167" s="26">
        <f>I168</f>
        <v>5796500</v>
      </c>
      <c r="J167" s="21"/>
      <c r="K167" s="21"/>
      <c r="L167" s="21"/>
      <c r="M167" s="21"/>
    </row>
    <row r="168" ht="110.25">
      <c r="A168" s="24" t="s">
        <v>223</v>
      </c>
      <c r="B168" s="25" t="s">
        <v>24</v>
      </c>
      <c r="C168" s="25" t="s">
        <v>213</v>
      </c>
      <c r="D168" s="25" t="s">
        <v>215</v>
      </c>
      <c r="E168" s="25" t="s">
        <v>224</v>
      </c>
      <c r="F168" s="25"/>
      <c r="G168" s="26">
        <f>G169+G170</f>
        <v>5565188.9100000001</v>
      </c>
      <c r="H168" s="26">
        <f>H169+H170</f>
        <v>5796500</v>
      </c>
      <c r="I168" s="26">
        <f>I169+I170</f>
        <v>5796500</v>
      </c>
      <c r="J168" s="21"/>
      <c r="K168" s="21"/>
      <c r="L168" s="21"/>
      <c r="M168" s="21"/>
    </row>
    <row r="169" ht="47.25">
      <c r="A169" s="27" t="s">
        <v>199</v>
      </c>
      <c r="B169" s="25" t="s">
        <v>24</v>
      </c>
      <c r="C169" s="25" t="s">
        <v>213</v>
      </c>
      <c r="D169" s="25" t="s">
        <v>215</v>
      </c>
      <c r="E169" s="25" t="s">
        <v>224</v>
      </c>
      <c r="F169" s="25" t="s">
        <v>200</v>
      </c>
      <c r="G169" s="26">
        <v>81000</v>
      </c>
      <c r="H169" s="26">
        <v>81000</v>
      </c>
      <c r="I169" s="26">
        <v>81000</v>
      </c>
      <c r="J169" s="21"/>
      <c r="K169" s="21"/>
      <c r="L169" s="21"/>
      <c r="M169" s="21"/>
    </row>
    <row r="170" ht="33" customHeight="1">
      <c r="A170" s="27" t="s">
        <v>220</v>
      </c>
      <c r="B170" s="25" t="s">
        <v>24</v>
      </c>
      <c r="C170" s="25" t="s">
        <v>213</v>
      </c>
      <c r="D170" s="25" t="s">
        <v>215</v>
      </c>
      <c r="E170" s="25" t="s">
        <v>224</v>
      </c>
      <c r="F170" s="25" t="s">
        <v>180</v>
      </c>
      <c r="G170" s="26">
        <v>5484188.9100000001</v>
      </c>
      <c r="H170" s="26">
        <v>5715500</v>
      </c>
      <c r="I170" s="26">
        <v>5715500</v>
      </c>
      <c r="J170" s="28"/>
      <c r="K170" s="31"/>
      <c r="L170" s="21"/>
      <c r="M170" s="21"/>
    </row>
    <row r="171" ht="63">
      <c r="A171" s="24" t="s">
        <v>225</v>
      </c>
      <c r="B171" s="25" t="s">
        <v>24</v>
      </c>
      <c r="C171" s="25" t="s">
        <v>213</v>
      </c>
      <c r="D171" s="25" t="s">
        <v>215</v>
      </c>
      <c r="E171" s="25" t="s">
        <v>226</v>
      </c>
      <c r="F171" s="25"/>
      <c r="G171" s="26">
        <f t="shared" ref="G171:G172" si="32">G172</f>
        <v>561755.81999999995</v>
      </c>
      <c r="H171" s="26">
        <f t="shared" ref="H171:H172" si="33">H172</f>
        <v>595800</v>
      </c>
      <c r="I171" s="26">
        <f t="shared" ref="I171:I172" si="34">I172</f>
        <v>789900</v>
      </c>
      <c r="J171" s="31"/>
      <c r="K171" s="31"/>
      <c r="L171" s="21"/>
      <c r="M171" s="21"/>
    </row>
    <row r="172" ht="78.75">
      <c r="A172" s="24" t="s">
        <v>227</v>
      </c>
      <c r="B172" s="25" t="s">
        <v>24</v>
      </c>
      <c r="C172" s="25" t="s">
        <v>213</v>
      </c>
      <c r="D172" s="25" t="s">
        <v>215</v>
      </c>
      <c r="E172" s="25" t="s">
        <v>228</v>
      </c>
      <c r="F172" s="25"/>
      <c r="G172" s="26">
        <f t="shared" si="32"/>
        <v>561755.81999999995</v>
      </c>
      <c r="H172" s="26">
        <f t="shared" si="33"/>
        <v>595800</v>
      </c>
      <c r="I172" s="26">
        <f t="shared" si="34"/>
        <v>789900</v>
      </c>
      <c r="J172" s="31"/>
      <c r="K172" s="31"/>
      <c r="L172" s="21"/>
      <c r="M172" s="21"/>
    </row>
    <row r="173" ht="37.5" customHeight="1">
      <c r="A173" s="24" t="s">
        <v>220</v>
      </c>
      <c r="B173" s="25" t="s">
        <v>24</v>
      </c>
      <c r="C173" s="25" t="s">
        <v>213</v>
      </c>
      <c r="D173" s="25" t="s">
        <v>215</v>
      </c>
      <c r="E173" s="25" t="s">
        <v>228</v>
      </c>
      <c r="F173" s="25" t="s">
        <v>180</v>
      </c>
      <c r="G173" s="26">
        <v>561755.81999999995</v>
      </c>
      <c r="H173" s="26">
        <v>595800</v>
      </c>
      <c r="I173" s="26">
        <v>789900</v>
      </c>
      <c r="J173" s="28"/>
      <c r="K173" s="31"/>
      <c r="L173" s="21"/>
      <c r="M173" s="21"/>
    </row>
    <row r="174" ht="117.75" customHeight="1">
      <c r="A174" s="24" t="s">
        <v>229</v>
      </c>
      <c r="B174" s="25" t="s">
        <v>24</v>
      </c>
      <c r="C174" s="25" t="s">
        <v>213</v>
      </c>
      <c r="D174" s="25" t="s">
        <v>215</v>
      </c>
      <c r="E174" s="25" t="s">
        <v>230</v>
      </c>
      <c r="F174" s="25"/>
      <c r="G174" s="26">
        <f>G175+G176</f>
        <v>75377.229999999996</v>
      </c>
      <c r="H174" s="26">
        <f>H175+H176</f>
        <v>78400</v>
      </c>
      <c r="I174" s="26">
        <f>I175+I176</f>
        <v>78400</v>
      </c>
      <c r="J174" s="31"/>
      <c r="K174" s="31"/>
      <c r="L174" s="21"/>
      <c r="M174" s="21"/>
    </row>
    <row r="175" ht="47.25">
      <c r="A175" s="27" t="s">
        <v>199</v>
      </c>
      <c r="B175" s="25" t="s">
        <v>24</v>
      </c>
      <c r="C175" s="25" t="s">
        <v>213</v>
      </c>
      <c r="D175" s="25" t="s">
        <v>215</v>
      </c>
      <c r="E175" s="25" t="s">
        <v>230</v>
      </c>
      <c r="F175" s="25" t="s">
        <v>200</v>
      </c>
      <c r="G175" s="26">
        <v>1000</v>
      </c>
      <c r="H175" s="26">
        <v>78400</v>
      </c>
      <c r="I175" s="26">
        <v>78400</v>
      </c>
      <c r="J175" s="28"/>
      <c r="K175" s="28"/>
      <c r="L175" s="21"/>
      <c r="M175" s="21"/>
    </row>
    <row r="176" ht="34.5" customHeight="1">
      <c r="A176" s="24" t="s">
        <v>220</v>
      </c>
      <c r="B176" s="25" t="s">
        <v>24</v>
      </c>
      <c r="C176" s="25" t="s">
        <v>213</v>
      </c>
      <c r="D176" s="25" t="s">
        <v>215</v>
      </c>
      <c r="E176" s="25" t="s">
        <v>230</v>
      </c>
      <c r="F176" s="25" t="s">
        <v>180</v>
      </c>
      <c r="G176" s="26">
        <v>74377.229999999996</v>
      </c>
      <c r="H176" s="26"/>
      <c r="I176" s="26"/>
      <c r="J176" s="28"/>
      <c r="K176" s="31"/>
      <c r="L176" s="21"/>
      <c r="M176" s="21"/>
    </row>
    <row r="177" ht="31.5">
      <c r="A177" s="18" t="s">
        <v>231</v>
      </c>
      <c r="B177" s="19" t="s">
        <v>24</v>
      </c>
      <c r="C177" s="19" t="s">
        <v>213</v>
      </c>
      <c r="D177" s="19" t="s">
        <v>232</v>
      </c>
      <c r="E177" s="19"/>
      <c r="F177" s="19"/>
      <c r="G177" s="20">
        <f t="shared" ref="G177:G180" si="35">G178</f>
        <v>2210400</v>
      </c>
      <c r="H177" s="20">
        <f t="shared" ref="H177:H180" si="36">H178</f>
        <v>2210400</v>
      </c>
      <c r="I177" s="20">
        <f t="shared" ref="I177:I180" si="37">I178</f>
        <v>2210400</v>
      </c>
      <c r="J177" s="21"/>
      <c r="K177" s="21"/>
      <c r="L177" s="21"/>
      <c r="M177" s="21"/>
    </row>
    <row r="178" ht="31.5">
      <c r="A178" s="24" t="s">
        <v>33</v>
      </c>
      <c r="B178" s="25" t="s">
        <v>24</v>
      </c>
      <c r="C178" s="25" t="s">
        <v>213</v>
      </c>
      <c r="D178" s="25" t="s">
        <v>232</v>
      </c>
      <c r="E178" s="25" t="s">
        <v>34</v>
      </c>
      <c r="F178" s="25"/>
      <c r="G178" s="26">
        <f t="shared" si="35"/>
        <v>2210400</v>
      </c>
      <c r="H178" s="26">
        <f t="shared" si="36"/>
        <v>2210400</v>
      </c>
      <c r="I178" s="26">
        <f t="shared" si="37"/>
        <v>2210400</v>
      </c>
      <c r="J178" s="21"/>
      <c r="K178" s="21"/>
      <c r="L178" s="21"/>
      <c r="M178" s="21"/>
    </row>
    <row r="179" ht="31.5">
      <c r="A179" s="24" t="s">
        <v>67</v>
      </c>
      <c r="B179" s="25" t="s">
        <v>24</v>
      </c>
      <c r="C179" s="25" t="s">
        <v>213</v>
      </c>
      <c r="D179" s="25" t="s">
        <v>232</v>
      </c>
      <c r="E179" s="25" t="s">
        <v>68</v>
      </c>
      <c r="F179" s="25"/>
      <c r="G179" s="26">
        <f t="shared" si="35"/>
        <v>2210400</v>
      </c>
      <c r="H179" s="26">
        <f t="shared" si="36"/>
        <v>2210400</v>
      </c>
      <c r="I179" s="26">
        <f t="shared" si="37"/>
        <v>2210400</v>
      </c>
      <c r="J179" s="21"/>
      <c r="K179" s="21"/>
      <c r="L179" s="21"/>
      <c r="M179" s="21"/>
    </row>
    <row r="180" ht="63">
      <c r="A180" s="24" t="s">
        <v>233</v>
      </c>
      <c r="B180" s="25" t="s">
        <v>24</v>
      </c>
      <c r="C180" s="25" t="s">
        <v>213</v>
      </c>
      <c r="D180" s="25" t="s">
        <v>232</v>
      </c>
      <c r="E180" s="25" t="s">
        <v>234</v>
      </c>
      <c r="F180" s="25"/>
      <c r="G180" s="26">
        <f t="shared" si="35"/>
        <v>2210400</v>
      </c>
      <c r="H180" s="26">
        <f t="shared" si="36"/>
        <v>2210400</v>
      </c>
      <c r="I180" s="26">
        <f t="shared" si="37"/>
        <v>2210400</v>
      </c>
      <c r="J180" s="21"/>
      <c r="K180" s="21"/>
      <c r="L180" s="21"/>
      <c r="M180" s="21"/>
    </row>
    <row r="181" ht="78.75">
      <c r="A181" s="24" t="s">
        <v>235</v>
      </c>
      <c r="B181" s="25" t="s">
        <v>24</v>
      </c>
      <c r="C181" s="25" t="s">
        <v>213</v>
      </c>
      <c r="D181" s="25" t="s">
        <v>232</v>
      </c>
      <c r="E181" s="25" t="s">
        <v>236</v>
      </c>
      <c r="F181" s="25"/>
      <c r="G181" s="26">
        <f>G182+G183</f>
        <v>2210400</v>
      </c>
      <c r="H181" s="26">
        <f>H182+H183</f>
        <v>2210400</v>
      </c>
      <c r="I181" s="26">
        <f>I182+I183</f>
        <v>2210400</v>
      </c>
      <c r="J181" s="21"/>
      <c r="K181" s="21"/>
      <c r="L181" s="21"/>
      <c r="M181" s="21"/>
    </row>
    <row r="182" ht="94.5">
      <c r="A182" s="27" t="s">
        <v>197</v>
      </c>
      <c r="B182" s="25" t="s">
        <v>24</v>
      </c>
      <c r="C182" s="25" t="s">
        <v>213</v>
      </c>
      <c r="D182" s="25" t="s">
        <v>232</v>
      </c>
      <c r="E182" s="25" t="s">
        <v>236</v>
      </c>
      <c r="F182" s="25" t="s">
        <v>198</v>
      </c>
      <c r="G182" s="26">
        <v>1760390</v>
      </c>
      <c r="H182" s="26">
        <v>1760390</v>
      </c>
      <c r="I182" s="26">
        <v>1760390</v>
      </c>
      <c r="J182" s="29">
        <v>-100000</v>
      </c>
      <c r="K182" s="29">
        <v>100000</v>
      </c>
      <c r="L182" s="21"/>
      <c r="M182" s="21"/>
    </row>
    <row r="183" ht="47.25">
      <c r="A183" s="24" t="s">
        <v>199</v>
      </c>
      <c r="B183" s="25" t="s">
        <v>24</v>
      </c>
      <c r="C183" s="25" t="s">
        <v>213</v>
      </c>
      <c r="D183" s="25" t="s">
        <v>232</v>
      </c>
      <c r="E183" s="25" t="s">
        <v>236</v>
      </c>
      <c r="F183" s="25" t="s">
        <v>200</v>
      </c>
      <c r="G183" s="26">
        <v>450010</v>
      </c>
      <c r="H183" s="26">
        <v>450010</v>
      </c>
      <c r="I183" s="26">
        <v>450010</v>
      </c>
      <c r="J183" s="29">
        <v>100000</v>
      </c>
      <c r="K183" s="29">
        <v>-100000</v>
      </c>
      <c r="L183" s="21"/>
      <c r="M183" s="21"/>
    </row>
    <row r="184" ht="31.5">
      <c r="A184" s="18" t="s">
        <v>237</v>
      </c>
      <c r="B184" s="19" t="s">
        <v>238</v>
      </c>
      <c r="C184" s="19"/>
      <c r="D184" s="19"/>
      <c r="E184" s="19"/>
      <c r="F184" s="19"/>
      <c r="G184" s="20">
        <f>G185+G307+G340+G361+G367+G390+G408+G284+G291</f>
        <v>140801063.86999997</v>
      </c>
      <c r="H184" s="20">
        <f>H185+H307+H340+H361+H367+H390+H408</f>
        <v>107280919.17</v>
      </c>
      <c r="I184" s="20">
        <f>I185+I307+I340+I361+I367+I390+I408</f>
        <v>108614095.64</v>
      </c>
      <c r="J184" s="21"/>
      <c r="K184" s="21"/>
      <c r="L184" s="21"/>
      <c r="M184" s="21"/>
    </row>
    <row r="185" ht="31.5">
      <c r="A185" s="18" t="s">
        <v>239</v>
      </c>
      <c r="B185" s="19" t="s">
        <v>238</v>
      </c>
      <c r="C185" s="19" t="s">
        <v>31</v>
      </c>
      <c r="D185" s="19" t="s">
        <v>28</v>
      </c>
      <c r="E185" s="19"/>
      <c r="F185" s="19"/>
      <c r="G185" s="20">
        <f>G186+G192+G214+G229+G219</f>
        <v>80059228.900000006</v>
      </c>
      <c r="H185" s="20">
        <f>H186+H192+H214+H229</f>
        <v>64616716.649999999</v>
      </c>
      <c r="I185" s="20">
        <f>I186+I192+I214+I229</f>
        <v>64457656.739999995</v>
      </c>
      <c r="J185" s="21"/>
      <c r="K185" s="21"/>
      <c r="L185" s="21"/>
      <c r="M185" s="21"/>
    </row>
    <row r="186" ht="63">
      <c r="A186" s="18" t="s">
        <v>240</v>
      </c>
      <c r="B186" s="19" t="s">
        <v>238</v>
      </c>
      <c r="C186" s="19" t="s">
        <v>31</v>
      </c>
      <c r="D186" s="19" t="s">
        <v>74</v>
      </c>
      <c r="E186" s="19"/>
      <c r="F186" s="19"/>
      <c r="G186" s="20">
        <f t="shared" ref="G186:G190" si="38">G187</f>
        <v>2111453.02</v>
      </c>
      <c r="H186" s="20">
        <f t="shared" ref="H186:H190" si="39">H187</f>
        <v>2164299</v>
      </c>
      <c r="I186" s="20">
        <f t="shared" ref="I186:I190" si="40">I187</f>
        <v>2164299</v>
      </c>
      <c r="J186" s="21"/>
      <c r="K186" s="21"/>
      <c r="L186" s="21"/>
      <c r="M186" s="21"/>
    </row>
    <row r="187" ht="63">
      <c r="A187" s="24" t="s">
        <v>241</v>
      </c>
      <c r="B187" s="25" t="s">
        <v>238</v>
      </c>
      <c r="C187" s="25" t="s">
        <v>31</v>
      </c>
      <c r="D187" s="25" t="s">
        <v>74</v>
      </c>
      <c r="E187" s="25" t="s">
        <v>242</v>
      </c>
      <c r="F187" s="25"/>
      <c r="G187" s="26">
        <f t="shared" si="38"/>
        <v>2111453.02</v>
      </c>
      <c r="H187" s="26">
        <f t="shared" si="39"/>
        <v>2164299</v>
      </c>
      <c r="I187" s="26">
        <f t="shared" si="40"/>
        <v>2164299</v>
      </c>
      <c r="J187" s="21"/>
      <c r="K187" s="21"/>
      <c r="L187" s="21"/>
      <c r="M187" s="21"/>
    </row>
    <row r="188" ht="47.25">
      <c r="A188" s="24" t="s">
        <v>243</v>
      </c>
      <c r="B188" s="25" t="s">
        <v>238</v>
      </c>
      <c r="C188" s="25" t="s">
        <v>31</v>
      </c>
      <c r="D188" s="25" t="s">
        <v>74</v>
      </c>
      <c r="E188" s="25" t="s">
        <v>244</v>
      </c>
      <c r="F188" s="25"/>
      <c r="G188" s="26">
        <f t="shared" si="38"/>
        <v>2111453.02</v>
      </c>
      <c r="H188" s="26">
        <f t="shared" si="39"/>
        <v>2164299</v>
      </c>
      <c r="I188" s="26">
        <f t="shared" si="40"/>
        <v>2164299</v>
      </c>
      <c r="J188" s="21"/>
      <c r="K188" s="21"/>
      <c r="L188" s="21"/>
      <c r="M188" s="21"/>
    </row>
    <row r="189" ht="78.75">
      <c r="A189" s="24" t="s">
        <v>245</v>
      </c>
      <c r="B189" s="25" t="s">
        <v>238</v>
      </c>
      <c r="C189" s="25" t="s">
        <v>31</v>
      </c>
      <c r="D189" s="25" t="s">
        <v>74</v>
      </c>
      <c r="E189" s="25" t="s">
        <v>246</v>
      </c>
      <c r="F189" s="25"/>
      <c r="G189" s="26">
        <f t="shared" si="38"/>
        <v>2111453.02</v>
      </c>
      <c r="H189" s="26">
        <f t="shared" si="39"/>
        <v>2164299</v>
      </c>
      <c r="I189" s="26">
        <f t="shared" si="40"/>
        <v>2164299</v>
      </c>
      <c r="J189" s="21"/>
      <c r="K189" s="21"/>
      <c r="L189" s="21"/>
      <c r="M189" s="21"/>
    </row>
    <row r="190" ht="31.5">
      <c r="A190" s="24" t="s">
        <v>210</v>
      </c>
      <c r="B190" s="25" t="s">
        <v>238</v>
      </c>
      <c r="C190" s="25" t="s">
        <v>31</v>
      </c>
      <c r="D190" s="25" t="s">
        <v>74</v>
      </c>
      <c r="E190" s="25" t="s">
        <v>247</v>
      </c>
      <c r="F190" s="25"/>
      <c r="G190" s="26">
        <f t="shared" si="38"/>
        <v>2111453.02</v>
      </c>
      <c r="H190" s="26">
        <f t="shared" si="39"/>
        <v>2164299</v>
      </c>
      <c r="I190" s="26">
        <f t="shared" si="40"/>
        <v>2164299</v>
      </c>
      <c r="J190" s="21"/>
      <c r="K190" s="21"/>
      <c r="L190" s="21"/>
      <c r="M190" s="21"/>
    </row>
    <row r="191" ht="94.5">
      <c r="A191" s="27" t="s">
        <v>197</v>
      </c>
      <c r="B191" s="25" t="s">
        <v>238</v>
      </c>
      <c r="C191" s="25" t="s">
        <v>31</v>
      </c>
      <c r="D191" s="25" t="s">
        <v>74</v>
      </c>
      <c r="E191" s="25" t="s">
        <v>247</v>
      </c>
      <c r="F191" s="25" t="s">
        <v>198</v>
      </c>
      <c r="G191" s="26">
        <v>2111453.02</v>
      </c>
      <c r="H191" s="26">
        <v>2164299</v>
      </c>
      <c r="I191" s="26">
        <v>2164299</v>
      </c>
      <c r="J191" s="28"/>
      <c r="K191" s="21"/>
      <c r="L191" s="21"/>
      <c r="M191" s="21"/>
    </row>
    <row r="192" ht="94.5">
      <c r="A192" s="18" t="s">
        <v>248</v>
      </c>
      <c r="B192" s="19" t="s">
        <v>238</v>
      </c>
      <c r="C192" s="19" t="s">
        <v>31</v>
      </c>
      <c r="D192" s="19" t="s">
        <v>215</v>
      </c>
      <c r="E192" s="19"/>
      <c r="F192" s="19"/>
      <c r="G192" s="20">
        <f>G193+G208+G205</f>
        <v>26451243.569999997</v>
      </c>
      <c r="H192" s="20">
        <f>H193+H208</f>
        <v>26591874.350000001</v>
      </c>
      <c r="I192" s="20">
        <f>I193+I208</f>
        <v>26580314.440000001</v>
      </c>
      <c r="J192" s="21"/>
      <c r="K192" s="21"/>
      <c r="L192" s="21"/>
      <c r="M192" s="21"/>
    </row>
    <row r="193" ht="63">
      <c r="A193" s="24" t="s">
        <v>241</v>
      </c>
      <c r="B193" s="25" t="s">
        <v>238</v>
      </c>
      <c r="C193" s="25" t="s">
        <v>31</v>
      </c>
      <c r="D193" s="25" t="s">
        <v>215</v>
      </c>
      <c r="E193" s="25" t="s">
        <v>242</v>
      </c>
      <c r="F193" s="25"/>
      <c r="G193" s="26">
        <f>G200+G194</f>
        <v>23509195.329999998</v>
      </c>
      <c r="H193" s="26">
        <f>H200+H194</f>
        <v>24075232.350000001</v>
      </c>
      <c r="I193" s="26">
        <f>I200+I194</f>
        <v>24063672.440000001</v>
      </c>
      <c r="J193" s="21"/>
      <c r="K193" s="21"/>
      <c r="L193" s="21"/>
      <c r="M193" s="21"/>
    </row>
    <row r="194" ht="78.75">
      <c r="A194" s="24" t="s">
        <v>249</v>
      </c>
      <c r="B194" s="25" t="s">
        <v>238</v>
      </c>
      <c r="C194" s="25" t="s">
        <v>31</v>
      </c>
      <c r="D194" s="25" t="s">
        <v>215</v>
      </c>
      <c r="E194" s="25" t="s">
        <v>250</v>
      </c>
      <c r="F194" s="25"/>
      <c r="G194" s="26">
        <f t="shared" ref="G194:G195" si="41">G195</f>
        <v>126771.39999999999</v>
      </c>
      <c r="H194" s="26">
        <f t="shared" ref="H194:H195" si="42">H195</f>
        <v>0</v>
      </c>
      <c r="I194" s="26">
        <f t="shared" ref="I194:I195" si="43">I195</f>
        <v>0</v>
      </c>
      <c r="J194" s="21"/>
      <c r="K194" s="21"/>
      <c r="L194" s="21"/>
      <c r="M194" s="21"/>
    </row>
    <row r="195" ht="47.25">
      <c r="A195" s="24" t="s">
        <v>251</v>
      </c>
      <c r="B195" s="25" t="s">
        <v>238</v>
      </c>
      <c r="C195" s="25" t="s">
        <v>31</v>
      </c>
      <c r="D195" s="25" t="s">
        <v>215</v>
      </c>
      <c r="E195" s="25" t="s">
        <v>252</v>
      </c>
      <c r="F195" s="25"/>
      <c r="G195" s="26">
        <f t="shared" si="41"/>
        <v>126771.39999999999</v>
      </c>
      <c r="H195" s="26">
        <f t="shared" si="42"/>
        <v>0</v>
      </c>
      <c r="I195" s="26">
        <f t="shared" si="43"/>
        <v>0</v>
      </c>
      <c r="J195" s="21"/>
      <c r="K195" s="21"/>
      <c r="L195" s="21"/>
      <c r="M195" s="21"/>
    </row>
    <row r="196" ht="24" customHeight="1">
      <c r="A196" s="24" t="s">
        <v>253</v>
      </c>
      <c r="B196" s="25" t="s">
        <v>238</v>
      </c>
      <c r="C196" s="25" t="s">
        <v>31</v>
      </c>
      <c r="D196" s="25" t="s">
        <v>215</v>
      </c>
      <c r="E196" s="25" t="s">
        <v>254</v>
      </c>
      <c r="F196" s="25"/>
      <c r="G196" s="26">
        <f>G198+G197+G199</f>
        <v>126771.39999999999</v>
      </c>
      <c r="H196" s="26">
        <f>H197+H198</f>
        <v>0</v>
      </c>
      <c r="I196" s="26">
        <f>I197+I198</f>
        <v>0</v>
      </c>
      <c r="J196" s="21"/>
      <c r="K196" s="21"/>
      <c r="L196" s="21"/>
      <c r="M196" s="21"/>
    </row>
    <row r="197" ht="47.25">
      <c r="A197" s="24" t="s">
        <v>199</v>
      </c>
      <c r="B197" s="25" t="s">
        <v>238</v>
      </c>
      <c r="C197" s="25" t="s">
        <v>31</v>
      </c>
      <c r="D197" s="25" t="s">
        <v>215</v>
      </c>
      <c r="E197" s="25" t="s">
        <v>254</v>
      </c>
      <c r="F197" s="25" t="s">
        <v>200</v>
      </c>
      <c r="G197" s="26">
        <v>59771.400000000001</v>
      </c>
      <c r="H197" s="26"/>
      <c r="I197" s="26"/>
      <c r="J197" s="21"/>
      <c r="K197" s="21"/>
      <c r="L197" s="21"/>
      <c r="M197" s="21"/>
    </row>
    <row r="198" ht="31.5">
      <c r="A198" s="24" t="s">
        <v>220</v>
      </c>
      <c r="B198" s="25" t="s">
        <v>238</v>
      </c>
      <c r="C198" s="25" t="s">
        <v>31</v>
      </c>
      <c r="D198" s="25" t="s">
        <v>215</v>
      </c>
      <c r="E198" s="25" t="s">
        <v>254</v>
      </c>
      <c r="F198" s="25" t="s">
        <v>180</v>
      </c>
      <c r="G198" s="26">
        <v>30000</v>
      </c>
      <c r="H198" s="26"/>
      <c r="I198" s="26"/>
      <c r="J198" s="21"/>
      <c r="K198" s="21"/>
      <c r="L198" s="21"/>
      <c r="M198" s="21"/>
    </row>
    <row r="199" ht="15.75">
      <c r="A199" s="24" t="s">
        <v>201</v>
      </c>
      <c r="B199" s="25" t="s">
        <v>238</v>
      </c>
      <c r="C199" s="25" t="s">
        <v>31</v>
      </c>
      <c r="D199" s="25" t="s">
        <v>215</v>
      </c>
      <c r="E199" s="25" t="s">
        <v>254</v>
      </c>
      <c r="F199" s="25" t="s">
        <v>202</v>
      </c>
      <c r="G199" s="26">
        <v>37000</v>
      </c>
      <c r="H199" s="26"/>
      <c r="I199" s="26"/>
      <c r="J199" s="21"/>
      <c r="K199" s="21"/>
      <c r="L199" s="21"/>
      <c r="M199" s="21"/>
    </row>
    <row r="200" ht="47.25">
      <c r="A200" s="24" t="s">
        <v>255</v>
      </c>
      <c r="B200" s="25" t="s">
        <v>238</v>
      </c>
      <c r="C200" s="25" t="s">
        <v>31</v>
      </c>
      <c r="D200" s="25" t="s">
        <v>215</v>
      </c>
      <c r="E200" s="25" t="s">
        <v>244</v>
      </c>
      <c r="F200" s="25"/>
      <c r="G200" s="26">
        <f t="shared" ref="G200:G201" si="44">G201</f>
        <v>23382423.93</v>
      </c>
      <c r="H200" s="26">
        <f t="shared" ref="H200:H209" si="45">H201</f>
        <v>24075232.350000001</v>
      </c>
      <c r="I200" s="26">
        <f t="shared" ref="I200:I209" si="46">I201</f>
        <v>24063672.440000001</v>
      </c>
      <c r="J200" s="21"/>
      <c r="K200" s="21"/>
      <c r="L200" s="21"/>
      <c r="M200" s="21"/>
    </row>
    <row r="201" ht="47.25">
      <c r="A201" s="24" t="s">
        <v>256</v>
      </c>
      <c r="B201" s="25" t="s">
        <v>238</v>
      </c>
      <c r="C201" s="25" t="s">
        <v>31</v>
      </c>
      <c r="D201" s="25" t="s">
        <v>215</v>
      </c>
      <c r="E201" s="25" t="s">
        <v>257</v>
      </c>
      <c r="F201" s="25"/>
      <c r="G201" s="26">
        <f t="shared" si="44"/>
        <v>23382423.93</v>
      </c>
      <c r="H201" s="26">
        <f t="shared" si="45"/>
        <v>24075232.350000001</v>
      </c>
      <c r="I201" s="26">
        <f t="shared" si="46"/>
        <v>24063672.440000001</v>
      </c>
      <c r="J201" s="21"/>
      <c r="K201" s="21"/>
      <c r="L201" s="21"/>
      <c r="M201" s="21"/>
    </row>
    <row r="202" ht="31.5">
      <c r="A202" s="24" t="s">
        <v>210</v>
      </c>
      <c r="B202" s="25" t="s">
        <v>238</v>
      </c>
      <c r="C202" s="25" t="s">
        <v>31</v>
      </c>
      <c r="D202" s="25" t="s">
        <v>215</v>
      </c>
      <c r="E202" s="25" t="s">
        <v>258</v>
      </c>
      <c r="F202" s="25"/>
      <c r="G202" s="26">
        <f>G203+G204</f>
        <v>23382423.93</v>
      </c>
      <c r="H202" s="26">
        <f t="shared" si="45"/>
        <v>24075232.350000001</v>
      </c>
      <c r="I202" s="26">
        <f t="shared" si="46"/>
        <v>24063672.440000001</v>
      </c>
      <c r="J202" s="21"/>
      <c r="K202" s="21"/>
      <c r="L202" s="21"/>
      <c r="M202" s="21"/>
    </row>
    <row r="203" ht="99" customHeight="1">
      <c r="A203" s="27" t="s">
        <v>197</v>
      </c>
      <c r="B203" s="25" t="s">
        <v>238</v>
      </c>
      <c r="C203" s="25" t="s">
        <v>31</v>
      </c>
      <c r="D203" s="25" t="s">
        <v>215</v>
      </c>
      <c r="E203" s="25" t="s">
        <v>258</v>
      </c>
      <c r="F203" s="25" t="s">
        <v>198</v>
      </c>
      <c r="G203" s="26">
        <v>23332423.93</v>
      </c>
      <c r="H203" s="26">
        <v>24075232.350000001</v>
      </c>
      <c r="I203" s="26">
        <v>24063672.440000001</v>
      </c>
      <c r="J203" s="28"/>
      <c r="L203" s="28"/>
      <c r="M203" s="28"/>
      <c r="N203" s="21"/>
    </row>
    <row r="204" ht="18.75" customHeight="1">
      <c r="A204" s="24" t="s">
        <v>201</v>
      </c>
      <c r="B204" s="25" t="s">
        <v>238</v>
      </c>
      <c r="C204" s="25" t="s">
        <v>31</v>
      </c>
      <c r="D204" s="25" t="s">
        <v>215</v>
      </c>
      <c r="E204" s="25" t="s">
        <v>258</v>
      </c>
      <c r="F204" s="25" t="s">
        <v>202</v>
      </c>
      <c r="G204" s="26">
        <v>50000</v>
      </c>
      <c r="H204" s="26"/>
      <c r="I204" s="26"/>
      <c r="J204" s="21"/>
      <c r="K204" s="21"/>
      <c r="L204" s="21"/>
      <c r="M204" s="21"/>
    </row>
    <row r="205" ht="47.25">
      <c r="A205" s="24" t="s">
        <v>259</v>
      </c>
      <c r="B205" s="25" t="s">
        <v>238</v>
      </c>
      <c r="C205" s="25" t="s">
        <v>31</v>
      </c>
      <c r="D205" s="25" t="s">
        <v>215</v>
      </c>
      <c r="E205" s="25" t="s">
        <v>260</v>
      </c>
      <c r="F205" s="25"/>
      <c r="G205" s="26">
        <f t="shared" ref="G205:G209" si="47">G206</f>
        <v>522200</v>
      </c>
      <c r="H205" s="26"/>
      <c r="I205" s="26"/>
      <c r="J205" s="21"/>
      <c r="K205" s="21"/>
      <c r="L205" s="21"/>
      <c r="M205" s="21"/>
    </row>
    <row r="206" ht="31.5">
      <c r="A206" s="24" t="s">
        <v>210</v>
      </c>
      <c r="B206" s="25" t="s">
        <v>238</v>
      </c>
      <c r="C206" s="25" t="s">
        <v>31</v>
      </c>
      <c r="D206" s="25" t="s">
        <v>215</v>
      </c>
      <c r="E206" s="25" t="s">
        <v>261</v>
      </c>
      <c r="F206" s="25"/>
      <c r="G206" s="26">
        <f t="shared" si="47"/>
        <v>522200</v>
      </c>
      <c r="H206" s="26"/>
      <c r="I206" s="26"/>
      <c r="J206" s="21"/>
      <c r="K206" s="21"/>
      <c r="L206" s="21"/>
      <c r="M206" s="21"/>
    </row>
    <row r="207" ht="47.25">
      <c r="A207" s="24" t="s">
        <v>199</v>
      </c>
      <c r="B207" s="25" t="s">
        <v>238</v>
      </c>
      <c r="C207" s="25" t="s">
        <v>31</v>
      </c>
      <c r="D207" s="25" t="s">
        <v>215</v>
      </c>
      <c r="E207" s="25" t="s">
        <v>261</v>
      </c>
      <c r="F207" s="25" t="s">
        <v>200</v>
      </c>
      <c r="G207" s="26">
        <v>522200</v>
      </c>
      <c r="H207" s="26"/>
      <c r="I207" s="26"/>
      <c r="J207" s="21"/>
      <c r="K207" s="21"/>
      <c r="L207" s="21"/>
      <c r="M207" s="21"/>
    </row>
    <row r="208" ht="15.75">
      <c r="A208" s="24" t="s">
        <v>262</v>
      </c>
      <c r="B208" s="25" t="s">
        <v>238</v>
      </c>
      <c r="C208" s="25" t="s">
        <v>31</v>
      </c>
      <c r="D208" s="25" t="s">
        <v>215</v>
      </c>
      <c r="E208" s="25" t="s">
        <v>263</v>
      </c>
      <c r="F208" s="25"/>
      <c r="G208" s="26">
        <f t="shared" si="47"/>
        <v>2419848.2399999998</v>
      </c>
      <c r="H208" s="26">
        <f t="shared" si="45"/>
        <v>2516642</v>
      </c>
      <c r="I208" s="26">
        <f t="shared" si="46"/>
        <v>2516642</v>
      </c>
      <c r="J208" s="21"/>
      <c r="K208" s="21"/>
      <c r="L208" s="21"/>
      <c r="M208" s="21"/>
    </row>
    <row r="209" ht="15.75">
      <c r="A209" s="24" t="s">
        <v>262</v>
      </c>
      <c r="B209" s="25" t="s">
        <v>238</v>
      </c>
      <c r="C209" s="25" t="s">
        <v>31</v>
      </c>
      <c r="D209" s="25" t="s">
        <v>215</v>
      </c>
      <c r="E209" s="25" t="s">
        <v>264</v>
      </c>
      <c r="F209" s="25"/>
      <c r="G209" s="26">
        <f t="shared" si="47"/>
        <v>2419848.2399999998</v>
      </c>
      <c r="H209" s="26">
        <f t="shared" si="45"/>
        <v>2516642</v>
      </c>
      <c r="I209" s="26">
        <f t="shared" si="46"/>
        <v>2516642</v>
      </c>
      <c r="J209" s="21"/>
      <c r="K209" s="21"/>
      <c r="L209" s="21"/>
      <c r="M209" s="21"/>
    </row>
    <row r="210" ht="47.25">
      <c r="A210" s="24" t="s">
        <v>265</v>
      </c>
      <c r="B210" s="25" t="s">
        <v>238</v>
      </c>
      <c r="C210" s="25" t="s">
        <v>31</v>
      </c>
      <c r="D210" s="25" t="s">
        <v>215</v>
      </c>
      <c r="E210" s="25" t="s">
        <v>266</v>
      </c>
      <c r="F210" s="25"/>
      <c r="G210" s="26">
        <f>G211+G213+G212</f>
        <v>2419848.2399999998</v>
      </c>
      <c r="H210" s="26">
        <f>H211+H213</f>
        <v>2516642</v>
      </c>
      <c r="I210" s="26">
        <f>I211+I213</f>
        <v>2516642</v>
      </c>
      <c r="J210" s="21"/>
      <c r="K210" s="21"/>
      <c r="L210" s="21"/>
      <c r="M210" s="21"/>
    </row>
    <row r="211" ht="104.25" customHeight="1">
      <c r="A211" s="27" t="s">
        <v>197</v>
      </c>
      <c r="B211" s="25" t="s">
        <v>238</v>
      </c>
      <c r="C211" s="25" t="s">
        <v>31</v>
      </c>
      <c r="D211" s="25" t="s">
        <v>215</v>
      </c>
      <c r="E211" s="25" t="s">
        <v>266</v>
      </c>
      <c r="F211" s="25" t="s">
        <v>198</v>
      </c>
      <c r="G211" s="26">
        <v>2219818.1099999999</v>
      </c>
      <c r="H211" s="26">
        <v>2516642</v>
      </c>
      <c r="I211" s="26">
        <v>2516642</v>
      </c>
      <c r="J211" s="28">
        <v>-20011.68</v>
      </c>
      <c r="K211" s="21"/>
      <c r="L211" s="21"/>
      <c r="M211" s="21"/>
    </row>
    <row r="212" ht="59.25" customHeight="1">
      <c r="A212" s="24" t="s">
        <v>199</v>
      </c>
      <c r="B212" s="25" t="s">
        <v>238</v>
      </c>
      <c r="C212" s="25" t="s">
        <v>31</v>
      </c>
      <c r="D212" s="25" t="s">
        <v>215</v>
      </c>
      <c r="E212" s="25" t="s">
        <v>266</v>
      </c>
      <c r="F212" s="25" t="s">
        <v>200</v>
      </c>
      <c r="G212" s="26">
        <v>100058.39999999999</v>
      </c>
      <c r="H212" s="26"/>
      <c r="I212" s="26"/>
      <c r="J212" s="28">
        <v>20011.68</v>
      </c>
      <c r="K212" s="21"/>
      <c r="L212" s="21"/>
      <c r="M212" s="21"/>
    </row>
    <row r="213" ht="15.75">
      <c r="A213" s="24" t="s">
        <v>201</v>
      </c>
      <c r="B213" s="25" t="s">
        <v>238</v>
      </c>
      <c r="C213" s="25" t="s">
        <v>31</v>
      </c>
      <c r="D213" s="25" t="s">
        <v>215</v>
      </c>
      <c r="E213" s="25" t="s">
        <v>266</v>
      </c>
      <c r="F213" s="25" t="s">
        <v>202</v>
      </c>
      <c r="G213" s="26">
        <v>99971.729999999996</v>
      </c>
      <c r="H213" s="26"/>
      <c r="I213" s="26"/>
      <c r="J213" s="28"/>
      <c r="K213" s="21"/>
      <c r="L213" s="21"/>
      <c r="M213" s="21"/>
    </row>
    <row r="214" ht="15.75">
      <c r="A214" s="18" t="s">
        <v>267</v>
      </c>
      <c r="B214" s="19" t="s">
        <v>238</v>
      </c>
      <c r="C214" s="19" t="s">
        <v>31</v>
      </c>
      <c r="D214" s="19" t="s">
        <v>268</v>
      </c>
      <c r="E214" s="19"/>
      <c r="F214" s="19"/>
      <c r="G214" s="20">
        <f t="shared" ref="G214:G217" si="48">G215</f>
        <v>11188</v>
      </c>
      <c r="H214" s="20">
        <f t="shared" ref="H214:H217" si="49">H215</f>
        <v>3700</v>
      </c>
      <c r="I214" s="20">
        <f t="shared" ref="I214:I217" si="50">I215</f>
        <v>0</v>
      </c>
      <c r="J214" s="21"/>
      <c r="K214" s="21"/>
      <c r="L214" s="21"/>
      <c r="M214" s="21"/>
    </row>
    <row r="215" ht="15.75">
      <c r="A215" s="24" t="s">
        <v>262</v>
      </c>
      <c r="B215" s="25" t="s">
        <v>238</v>
      </c>
      <c r="C215" s="25" t="s">
        <v>31</v>
      </c>
      <c r="D215" s="25" t="s">
        <v>268</v>
      </c>
      <c r="E215" s="25" t="s">
        <v>263</v>
      </c>
      <c r="F215" s="25"/>
      <c r="G215" s="26">
        <f t="shared" si="48"/>
        <v>11188</v>
      </c>
      <c r="H215" s="26">
        <f t="shared" si="49"/>
        <v>3700</v>
      </c>
      <c r="I215" s="26">
        <f t="shared" si="50"/>
        <v>0</v>
      </c>
      <c r="J215" s="21"/>
      <c r="K215" s="21"/>
      <c r="L215" s="21"/>
      <c r="M215" s="21"/>
    </row>
    <row r="216" ht="15.75">
      <c r="A216" s="24" t="s">
        <v>262</v>
      </c>
      <c r="B216" s="25" t="s">
        <v>238</v>
      </c>
      <c r="C216" s="25" t="s">
        <v>31</v>
      </c>
      <c r="D216" s="25" t="s">
        <v>268</v>
      </c>
      <c r="E216" s="25" t="s">
        <v>264</v>
      </c>
      <c r="F216" s="25"/>
      <c r="G216" s="26">
        <f t="shared" si="48"/>
        <v>11188</v>
      </c>
      <c r="H216" s="26">
        <f t="shared" si="49"/>
        <v>3700</v>
      </c>
      <c r="I216" s="26">
        <f t="shared" si="50"/>
        <v>0</v>
      </c>
      <c r="J216" s="21"/>
      <c r="K216" s="21"/>
      <c r="L216" s="21"/>
      <c r="M216" s="21"/>
    </row>
    <row r="217" ht="99.75" customHeight="1">
      <c r="A217" s="24" t="s">
        <v>269</v>
      </c>
      <c r="B217" s="25" t="s">
        <v>238</v>
      </c>
      <c r="C217" s="25" t="s">
        <v>31</v>
      </c>
      <c r="D217" s="25" t="s">
        <v>268</v>
      </c>
      <c r="E217" s="25" t="s">
        <v>270</v>
      </c>
      <c r="F217" s="25"/>
      <c r="G217" s="26">
        <f t="shared" si="48"/>
        <v>11188</v>
      </c>
      <c r="H217" s="26">
        <f t="shared" si="49"/>
        <v>3700</v>
      </c>
      <c r="I217" s="26">
        <f t="shared" si="50"/>
        <v>0</v>
      </c>
      <c r="J217" s="21"/>
      <c r="K217" s="21"/>
      <c r="L217" s="21"/>
      <c r="M217" s="21"/>
    </row>
    <row r="218" ht="51.75" customHeight="1">
      <c r="A218" s="24" t="s">
        <v>199</v>
      </c>
      <c r="B218" s="25" t="s">
        <v>238</v>
      </c>
      <c r="C218" s="25" t="s">
        <v>31</v>
      </c>
      <c r="D218" s="25" t="s">
        <v>268</v>
      </c>
      <c r="E218" s="25" t="s">
        <v>270</v>
      </c>
      <c r="F218" s="25" t="s">
        <v>200</v>
      </c>
      <c r="G218" s="26">
        <v>11188</v>
      </c>
      <c r="H218" s="26">
        <v>3700</v>
      </c>
      <c r="I218" s="26"/>
      <c r="J218" s="31"/>
      <c r="K218" s="21"/>
      <c r="L218" s="21"/>
      <c r="M218" s="21"/>
    </row>
    <row r="219" ht="33.75" customHeight="1">
      <c r="A219" s="18" t="s">
        <v>271</v>
      </c>
      <c r="B219" s="19" t="s">
        <v>238</v>
      </c>
      <c r="C219" s="19" t="s">
        <v>31</v>
      </c>
      <c r="D219" s="19" t="s">
        <v>27</v>
      </c>
      <c r="E219" s="25"/>
      <c r="F219" s="25"/>
      <c r="G219" s="20">
        <f>G225+G220</f>
        <v>2526639.2799999998</v>
      </c>
      <c r="H219" s="26"/>
      <c r="I219" s="26"/>
      <c r="J219" s="31"/>
      <c r="K219" s="21"/>
      <c r="L219" s="21"/>
      <c r="M219" s="21"/>
    </row>
    <row r="220" ht="63" customHeight="1">
      <c r="A220" s="24" t="s">
        <v>241</v>
      </c>
      <c r="B220" s="25" t="s">
        <v>238</v>
      </c>
      <c r="C220" s="25" t="s">
        <v>31</v>
      </c>
      <c r="D220" s="25" t="s">
        <v>27</v>
      </c>
      <c r="E220" s="25" t="s">
        <v>242</v>
      </c>
      <c r="F220" s="25"/>
      <c r="G220" s="26">
        <f t="shared" ref="G220:G227" si="51">G221</f>
        <v>255819.88</v>
      </c>
      <c r="H220" s="26"/>
      <c r="I220" s="26"/>
      <c r="J220" s="31"/>
      <c r="K220" s="21"/>
      <c r="L220" s="21"/>
      <c r="M220" s="21"/>
    </row>
    <row r="221" ht="45.75" customHeight="1">
      <c r="A221" s="24" t="s">
        <v>255</v>
      </c>
      <c r="B221" s="25" t="s">
        <v>238</v>
      </c>
      <c r="C221" s="25" t="s">
        <v>31</v>
      </c>
      <c r="D221" s="25" t="s">
        <v>27</v>
      </c>
      <c r="E221" s="25" t="s">
        <v>244</v>
      </c>
      <c r="F221" s="25"/>
      <c r="G221" s="26">
        <f t="shared" si="51"/>
        <v>255819.88</v>
      </c>
      <c r="H221" s="26"/>
      <c r="I221" s="26"/>
      <c r="J221" s="31"/>
      <c r="K221" s="21"/>
      <c r="L221" s="21"/>
      <c r="M221" s="21"/>
    </row>
    <row r="222" ht="33.75" customHeight="1">
      <c r="A222" s="24" t="s">
        <v>272</v>
      </c>
      <c r="B222" s="25" t="s">
        <v>238</v>
      </c>
      <c r="C222" s="25" t="s">
        <v>31</v>
      </c>
      <c r="D222" s="25" t="s">
        <v>27</v>
      </c>
      <c r="E222" s="25" t="s">
        <v>273</v>
      </c>
      <c r="F222" s="25"/>
      <c r="G222" s="26">
        <f t="shared" si="51"/>
        <v>255819.88</v>
      </c>
      <c r="H222" s="26"/>
      <c r="I222" s="26"/>
      <c r="J222" s="31"/>
      <c r="K222" s="21"/>
      <c r="L222" s="21"/>
      <c r="M222" s="21"/>
    </row>
    <row r="223" ht="18" customHeight="1">
      <c r="A223" s="42" t="s">
        <v>274</v>
      </c>
      <c r="B223" s="25" t="s">
        <v>238</v>
      </c>
      <c r="C223" s="25" t="s">
        <v>31</v>
      </c>
      <c r="D223" s="25" t="s">
        <v>27</v>
      </c>
      <c r="E223" s="25" t="s">
        <v>275</v>
      </c>
      <c r="F223" s="25"/>
      <c r="G223" s="26">
        <f t="shared" si="51"/>
        <v>255819.88</v>
      </c>
      <c r="H223" s="26"/>
      <c r="I223" s="26"/>
      <c r="J223" s="31">
        <v>255819.88</v>
      </c>
      <c r="K223" s="21"/>
      <c r="L223" s="21"/>
      <c r="M223" s="21"/>
    </row>
    <row r="224" ht="49.5" customHeight="1">
      <c r="A224" s="24" t="s">
        <v>199</v>
      </c>
      <c r="B224" s="25" t="s">
        <v>238</v>
      </c>
      <c r="C224" s="25" t="s">
        <v>31</v>
      </c>
      <c r="D224" s="25" t="s">
        <v>27</v>
      </c>
      <c r="E224" s="25" t="s">
        <v>275</v>
      </c>
      <c r="F224" s="25" t="s">
        <v>200</v>
      </c>
      <c r="G224" s="26">
        <v>255819.88</v>
      </c>
      <c r="H224" s="26"/>
      <c r="I224" s="26"/>
      <c r="J224" s="31"/>
      <c r="K224" s="21"/>
      <c r="L224" s="21"/>
      <c r="M224" s="21"/>
    </row>
    <row r="225" ht="20.25" customHeight="1">
      <c r="A225" s="24" t="s">
        <v>262</v>
      </c>
      <c r="B225" s="25" t="s">
        <v>238</v>
      </c>
      <c r="C225" s="25" t="s">
        <v>31</v>
      </c>
      <c r="D225" s="25" t="s">
        <v>27</v>
      </c>
      <c r="E225" s="25" t="s">
        <v>263</v>
      </c>
      <c r="F225" s="25"/>
      <c r="G225" s="26">
        <f t="shared" si="51"/>
        <v>2270819.3999999999</v>
      </c>
      <c r="H225" s="26"/>
      <c r="I225" s="26"/>
      <c r="J225" s="31"/>
      <c r="K225" s="21"/>
      <c r="L225" s="21"/>
      <c r="M225" s="21"/>
    </row>
    <row r="226" ht="21" customHeight="1">
      <c r="A226" s="24" t="s">
        <v>262</v>
      </c>
      <c r="B226" s="25" t="s">
        <v>238</v>
      </c>
      <c r="C226" s="25" t="s">
        <v>31</v>
      </c>
      <c r="D226" s="25" t="s">
        <v>27</v>
      </c>
      <c r="E226" s="25" t="s">
        <v>264</v>
      </c>
      <c r="F226" s="25"/>
      <c r="G226" s="26">
        <f t="shared" si="51"/>
        <v>2270819.3999999999</v>
      </c>
      <c r="H226" s="26"/>
      <c r="I226" s="26"/>
      <c r="J226" s="31"/>
      <c r="K226" s="21"/>
      <c r="L226" s="21"/>
      <c r="M226" s="21"/>
    </row>
    <row r="227" ht="75.75" customHeight="1">
      <c r="A227" s="24" t="s">
        <v>276</v>
      </c>
      <c r="B227" s="25" t="s">
        <v>238</v>
      </c>
      <c r="C227" s="25" t="s">
        <v>31</v>
      </c>
      <c r="D227" s="25" t="s">
        <v>27</v>
      </c>
      <c r="E227" s="25" t="s">
        <v>277</v>
      </c>
      <c r="F227" s="25"/>
      <c r="G227" s="26">
        <f t="shared" si="51"/>
        <v>2270819.3999999999</v>
      </c>
      <c r="H227" s="26"/>
      <c r="I227" s="26"/>
      <c r="J227" s="31"/>
      <c r="K227" s="21"/>
      <c r="L227" s="21"/>
      <c r="M227" s="21"/>
    </row>
    <row r="228" ht="51.75" customHeight="1">
      <c r="A228" s="24" t="s">
        <v>199</v>
      </c>
      <c r="B228" s="25" t="s">
        <v>238</v>
      </c>
      <c r="C228" s="25" t="s">
        <v>31</v>
      </c>
      <c r="D228" s="25" t="s">
        <v>27</v>
      </c>
      <c r="E228" s="25" t="s">
        <v>277</v>
      </c>
      <c r="F228" s="25" t="s">
        <v>278</v>
      </c>
      <c r="G228" s="26">
        <v>2270819.3999999999</v>
      </c>
      <c r="H228" s="26"/>
      <c r="I228" s="26"/>
      <c r="J228" s="31"/>
      <c r="K228" s="21">
        <v>2270819.3999999999</v>
      </c>
      <c r="L228" s="21"/>
      <c r="M228" s="21"/>
    </row>
    <row r="229" ht="15.75">
      <c r="A229" s="18" t="s">
        <v>279</v>
      </c>
      <c r="B229" s="19" t="s">
        <v>238</v>
      </c>
      <c r="C229" s="19" t="s">
        <v>31</v>
      </c>
      <c r="D229" s="19" t="s">
        <v>280</v>
      </c>
      <c r="E229" s="19"/>
      <c r="F229" s="19"/>
      <c r="G229" s="20">
        <f>G247+G268+G251+G261+G264+G230</f>
        <v>48958705.030000001</v>
      </c>
      <c r="H229" s="20">
        <f>H247+H268+H251+H261+H264+H230</f>
        <v>35856843.299999997</v>
      </c>
      <c r="I229" s="20">
        <f>I247+I268+I251+I261+I264+I230</f>
        <v>35713043.299999997</v>
      </c>
      <c r="J229" s="21"/>
      <c r="K229" s="21"/>
      <c r="L229" s="21"/>
      <c r="M229" s="21"/>
    </row>
    <row r="230" ht="63">
      <c r="A230" s="24" t="s">
        <v>241</v>
      </c>
      <c r="B230" s="25" t="s">
        <v>238</v>
      </c>
      <c r="C230" s="25" t="s">
        <v>31</v>
      </c>
      <c r="D230" s="25" t="s">
        <v>280</v>
      </c>
      <c r="E230" s="25" t="s">
        <v>242</v>
      </c>
      <c r="F230" s="19"/>
      <c r="G230" s="26">
        <f>G231</f>
        <v>20434148.140000001</v>
      </c>
      <c r="H230" s="26">
        <f>H231</f>
        <v>31194625.619999997</v>
      </c>
      <c r="I230" s="26">
        <f>I231</f>
        <v>31050825.619999997</v>
      </c>
      <c r="J230" s="21"/>
      <c r="K230" s="21"/>
      <c r="L230" s="21"/>
      <c r="M230" s="21"/>
    </row>
    <row r="231" ht="47.25">
      <c r="A231" s="24" t="s">
        <v>243</v>
      </c>
      <c r="B231" s="25" t="s">
        <v>238</v>
      </c>
      <c r="C231" s="25" t="s">
        <v>31</v>
      </c>
      <c r="D231" s="25" t="s">
        <v>280</v>
      </c>
      <c r="E231" s="25" t="s">
        <v>244</v>
      </c>
      <c r="F231" s="19"/>
      <c r="G231" s="26">
        <f>G232+G239+G243</f>
        <v>20434148.140000001</v>
      </c>
      <c r="H231" s="26">
        <f>H232+H239+H243</f>
        <v>31194625.619999997</v>
      </c>
      <c r="I231" s="26">
        <f>I232+I239+I243</f>
        <v>31050825.619999997</v>
      </c>
      <c r="J231" s="21"/>
      <c r="K231" s="21"/>
      <c r="L231" s="21"/>
      <c r="M231" s="21"/>
    </row>
    <row r="232" ht="52.5" customHeight="1">
      <c r="A232" s="24" t="s">
        <v>281</v>
      </c>
      <c r="B232" s="25" t="s">
        <v>238</v>
      </c>
      <c r="C232" s="25" t="s">
        <v>31</v>
      </c>
      <c r="D232" s="25" t="s">
        <v>280</v>
      </c>
      <c r="E232" s="25" t="s">
        <v>282</v>
      </c>
      <c r="F232" s="19"/>
      <c r="G232" s="26">
        <f>G233+G235+G237</f>
        <v>19342723.449999999</v>
      </c>
      <c r="H232" s="26">
        <f>H233+H235+H237</f>
        <v>29533525.619999997</v>
      </c>
      <c r="I232" s="26">
        <f>I233+I235+I237</f>
        <v>29533525.619999997</v>
      </c>
      <c r="J232" s="21"/>
      <c r="K232" s="21"/>
      <c r="L232" s="21"/>
      <c r="M232" s="21"/>
    </row>
    <row r="233" ht="53.25" customHeight="1">
      <c r="A233" s="24" t="s">
        <v>283</v>
      </c>
      <c r="B233" s="25" t="s">
        <v>238</v>
      </c>
      <c r="C233" s="25" t="s">
        <v>31</v>
      </c>
      <c r="D233" s="25" t="s">
        <v>280</v>
      </c>
      <c r="E233" s="25" t="s">
        <v>284</v>
      </c>
      <c r="F233" s="19"/>
      <c r="G233" s="26">
        <f>G234</f>
        <v>9100118.1899999995</v>
      </c>
      <c r="H233" s="26">
        <f>H234</f>
        <v>15615110.359999999</v>
      </c>
      <c r="I233" s="26">
        <f>I234</f>
        <v>15615110.359999999</v>
      </c>
      <c r="J233" s="21"/>
      <c r="K233" s="21"/>
      <c r="L233" s="21"/>
      <c r="M233" s="21"/>
    </row>
    <row r="234" ht="47.25">
      <c r="A234" s="24" t="s">
        <v>41</v>
      </c>
      <c r="B234" s="25" t="s">
        <v>238</v>
      </c>
      <c r="C234" s="25" t="s">
        <v>31</v>
      </c>
      <c r="D234" s="25" t="s">
        <v>280</v>
      </c>
      <c r="E234" s="25" t="s">
        <v>284</v>
      </c>
      <c r="F234" s="25" t="s">
        <v>42</v>
      </c>
      <c r="G234" s="26">
        <v>9100118.1899999995</v>
      </c>
      <c r="H234" s="26">
        <v>15615110.359999999</v>
      </c>
      <c r="I234" s="26">
        <v>15615110.359999999</v>
      </c>
      <c r="J234" s="28">
        <v>9100118.1899999995</v>
      </c>
      <c r="K234" s="28">
        <v>15615110.359999999</v>
      </c>
      <c r="L234" s="28">
        <v>15615110.359999999</v>
      </c>
      <c r="M234" s="21"/>
    </row>
    <row r="235" ht="15.75">
      <c r="A235" s="24" t="s">
        <v>53</v>
      </c>
      <c r="B235" s="25" t="s">
        <v>238</v>
      </c>
      <c r="C235" s="25" t="s">
        <v>31</v>
      </c>
      <c r="D235" s="25" t="s">
        <v>280</v>
      </c>
      <c r="E235" s="25" t="s">
        <v>285</v>
      </c>
      <c r="F235" s="25"/>
      <c r="G235" s="26">
        <f>G236</f>
        <v>1104131.25</v>
      </c>
      <c r="H235" s="20"/>
      <c r="I235" s="20"/>
      <c r="J235" s="28"/>
      <c r="K235" s="21"/>
      <c r="L235" s="21"/>
      <c r="M235" s="21"/>
    </row>
    <row r="236" ht="47.25">
      <c r="A236" s="24" t="s">
        <v>41</v>
      </c>
      <c r="B236" s="25" t="s">
        <v>238</v>
      </c>
      <c r="C236" s="25" t="s">
        <v>31</v>
      </c>
      <c r="D236" s="25" t="s">
        <v>280</v>
      </c>
      <c r="E236" s="25" t="s">
        <v>285</v>
      </c>
      <c r="F236" s="25" t="s">
        <v>42</v>
      </c>
      <c r="G236" s="26">
        <v>1104131.25</v>
      </c>
      <c r="H236" s="20"/>
      <c r="I236" s="20"/>
      <c r="J236" s="28">
        <v>1104131.25</v>
      </c>
      <c r="K236" s="21"/>
      <c r="L236" s="21"/>
      <c r="M236" s="21"/>
    </row>
    <row r="237" ht="54" customHeight="1">
      <c r="A237" s="24" t="s">
        <v>286</v>
      </c>
      <c r="B237" s="25" t="s">
        <v>238</v>
      </c>
      <c r="C237" s="25" t="s">
        <v>31</v>
      </c>
      <c r="D237" s="25" t="s">
        <v>280</v>
      </c>
      <c r="E237" s="25" t="s">
        <v>287</v>
      </c>
      <c r="F237" s="25"/>
      <c r="G237" s="26">
        <f>G238</f>
        <v>9138474.0099999998</v>
      </c>
      <c r="H237" s="26">
        <f>H238</f>
        <v>13918415.26</v>
      </c>
      <c r="I237" s="26">
        <f>I238</f>
        <v>13918415.26</v>
      </c>
      <c r="J237" s="28"/>
      <c r="K237" s="21"/>
      <c r="L237" s="21"/>
      <c r="M237" s="21"/>
    </row>
    <row r="238" ht="47.25">
      <c r="A238" s="24" t="s">
        <v>41</v>
      </c>
      <c r="B238" s="25" t="s">
        <v>238</v>
      </c>
      <c r="C238" s="25" t="s">
        <v>31</v>
      </c>
      <c r="D238" s="25" t="s">
        <v>280</v>
      </c>
      <c r="E238" s="25" t="s">
        <v>287</v>
      </c>
      <c r="F238" s="25" t="s">
        <v>42</v>
      </c>
      <c r="G238" s="26">
        <v>9138474.0099999998</v>
      </c>
      <c r="H238" s="26">
        <v>13918415.26</v>
      </c>
      <c r="I238" s="26">
        <v>13918415.26</v>
      </c>
      <c r="J238" s="28">
        <v>9138474.0099999998</v>
      </c>
      <c r="K238" s="28">
        <v>13918415.26</v>
      </c>
      <c r="L238" s="28">
        <v>13918415.26</v>
      </c>
      <c r="M238" s="21"/>
    </row>
    <row r="239" ht="63">
      <c r="A239" s="24" t="s">
        <v>288</v>
      </c>
      <c r="B239" s="25" t="s">
        <v>238</v>
      </c>
      <c r="C239" s="25" t="s">
        <v>31</v>
      </c>
      <c r="D239" s="25" t="s">
        <v>280</v>
      </c>
      <c r="E239" s="25" t="s">
        <v>289</v>
      </c>
      <c r="F239" s="19"/>
      <c r="G239" s="26">
        <f>G240</f>
        <v>327585.28000000003</v>
      </c>
      <c r="H239" s="26">
        <f>H240</f>
        <v>586900</v>
      </c>
      <c r="I239" s="26">
        <f>I240</f>
        <v>443100</v>
      </c>
      <c r="J239" s="21"/>
      <c r="K239" s="21"/>
      <c r="L239" s="21"/>
      <c r="M239" s="21"/>
    </row>
    <row r="240" ht="78.75">
      <c r="A240" s="24" t="s">
        <v>290</v>
      </c>
      <c r="B240" s="25" t="s">
        <v>238</v>
      </c>
      <c r="C240" s="25" t="s">
        <v>31</v>
      </c>
      <c r="D240" s="25" t="s">
        <v>280</v>
      </c>
      <c r="E240" s="25" t="s">
        <v>291</v>
      </c>
      <c r="F240" s="19"/>
      <c r="G240" s="26">
        <f>G241+G242</f>
        <v>327585.28000000003</v>
      </c>
      <c r="H240" s="26">
        <f>H241+H242</f>
        <v>586900</v>
      </c>
      <c r="I240" s="26">
        <f>I241+I242</f>
        <v>443100</v>
      </c>
      <c r="J240" s="21"/>
      <c r="K240" s="21"/>
      <c r="L240" s="21"/>
      <c r="M240" s="21"/>
    </row>
    <row r="241" ht="94.5">
      <c r="A241" s="27" t="s">
        <v>197</v>
      </c>
      <c r="B241" s="25" t="s">
        <v>238</v>
      </c>
      <c r="C241" s="25" t="s">
        <v>31</v>
      </c>
      <c r="D241" s="25" t="s">
        <v>280</v>
      </c>
      <c r="E241" s="25" t="s">
        <v>291</v>
      </c>
      <c r="F241" s="25" t="s">
        <v>198</v>
      </c>
      <c r="G241" s="26">
        <v>316965.78000000003</v>
      </c>
      <c r="H241" s="20">
        <v>586900</v>
      </c>
      <c r="I241" s="20">
        <v>443100</v>
      </c>
      <c r="J241" s="28">
        <v>316965.78000000003</v>
      </c>
      <c r="K241" s="21">
        <v>586900</v>
      </c>
      <c r="L241" s="21">
        <v>443100</v>
      </c>
      <c r="M241" s="21"/>
    </row>
    <row r="242" ht="47.25">
      <c r="A242" s="24" t="s">
        <v>199</v>
      </c>
      <c r="B242" s="25" t="s">
        <v>238</v>
      </c>
      <c r="C242" s="25" t="s">
        <v>31</v>
      </c>
      <c r="D242" s="25" t="s">
        <v>280</v>
      </c>
      <c r="E242" s="25" t="s">
        <v>291</v>
      </c>
      <c r="F242" s="25" t="s">
        <v>200</v>
      </c>
      <c r="G242" s="26">
        <v>10619.5</v>
      </c>
      <c r="H242" s="20"/>
      <c r="I242" s="20"/>
      <c r="J242" s="28">
        <v>10619.5</v>
      </c>
      <c r="K242" s="21"/>
      <c r="L242" s="21"/>
      <c r="M242" s="21"/>
    </row>
    <row r="243" ht="78.75">
      <c r="A243" s="24" t="s">
        <v>292</v>
      </c>
      <c r="B243" s="25" t="s">
        <v>238</v>
      </c>
      <c r="C243" s="25" t="s">
        <v>31</v>
      </c>
      <c r="D243" s="25" t="s">
        <v>280</v>
      </c>
      <c r="E243" s="25" t="s">
        <v>293</v>
      </c>
      <c r="F243" s="25"/>
      <c r="G243" s="26">
        <f>G244</f>
        <v>763839.41000000003</v>
      </c>
      <c r="H243" s="26">
        <f>H244</f>
        <v>1074200</v>
      </c>
      <c r="I243" s="26">
        <f>I244</f>
        <v>1074200</v>
      </c>
      <c r="J243" s="21"/>
      <c r="K243" s="21"/>
      <c r="L243" s="21"/>
      <c r="M243" s="21"/>
    </row>
    <row r="244" ht="102" customHeight="1">
      <c r="A244" s="24" t="s">
        <v>294</v>
      </c>
      <c r="B244" s="25" t="s">
        <v>238</v>
      </c>
      <c r="C244" s="25" t="s">
        <v>31</v>
      </c>
      <c r="D244" s="25" t="s">
        <v>280</v>
      </c>
      <c r="E244" s="25" t="s">
        <v>295</v>
      </c>
      <c r="F244" s="25"/>
      <c r="G244" s="26">
        <f>G245+G246</f>
        <v>763839.41000000003</v>
      </c>
      <c r="H244" s="26">
        <f>H245+H246</f>
        <v>1074200</v>
      </c>
      <c r="I244" s="26">
        <f>I245+I246</f>
        <v>1074200</v>
      </c>
      <c r="J244" s="21"/>
      <c r="K244" s="21"/>
      <c r="L244" s="21"/>
      <c r="M244" s="21"/>
    </row>
    <row r="245" ht="94.5">
      <c r="A245" s="27" t="s">
        <v>197</v>
      </c>
      <c r="B245" s="25" t="s">
        <v>238</v>
      </c>
      <c r="C245" s="25" t="s">
        <v>31</v>
      </c>
      <c r="D245" s="25" t="s">
        <v>280</v>
      </c>
      <c r="E245" s="25" t="s">
        <v>295</v>
      </c>
      <c r="F245" s="25" t="s">
        <v>198</v>
      </c>
      <c r="G245" s="26">
        <v>504604.07000000001</v>
      </c>
      <c r="H245" s="26">
        <v>624200</v>
      </c>
      <c r="I245" s="26">
        <v>624200</v>
      </c>
      <c r="J245" s="28">
        <v>504604.07000000001</v>
      </c>
      <c r="K245" s="28">
        <v>624200</v>
      </c>
      <c r="L245" s="28">
        <v>624200</v>
      </c>
      <c r="M245" s="21"/>
    </row>
    <row r="246" ht="47.25">
      <c r="A246" s="24" t="s">
        <v>199</v>
      </c>
      <c r="B246" s="25" t="s">
        <v>238</v>
      </c>
      <c r="C246" s="25" t="s">
        <v>31</v>
      </c>
      <c r="D246" s="25" t="s">
        <v>280</v>
      </c>
      <c r="E246" s="25" t="s">
        <v>295</v>
      </c>
      <c r="F246" s="25" t="s">
        <v>200</v>
      </c>
      <c r="G246" s="26">
        <v>259235.34</v>
      </c>
      <c r="H246" s="26">
        <v>450000</v>
      </c>
      <c r="I246" s="26">
        <v>450000</v>
      </c>
      <c r="J246" s="28">
        <v>259235.34</v>
      </c>
      <c r="K246" s="28">
        <v>450000</v>
      </c>
      <c r="L246" s="28">
        <v>450000</v>
      </c>
      <c r="M246" s="21"/>
    </row>
    <row r="247" ht="78.75">
      <c r="A247" s="24" t="s">
        <v>296</v>
      </c>
      <c r="B247" s="25" t="s">
        <v>238</v>
      </c>
      <c r="C247" s="25" t="s">
        <v>31</v>
      </c>
      <c r="D247" s="25" t="s">
        <v>280</v>
      </c>
      <c r="E247" s="25" t="s">
        <v>297</v>
      </c>
      <c r="F247" s="25"/>
      <c r="G247" s="26">
        <f t="shared" ref="G247:G249" si="52">G248</f>
        <v>4482901.6200000001</v>
      </c>
      <c r="H247" s="26">
        <f t="shared" ref="H247:H252" si="53">H248</f>
        <v>4662217.6799999997</v>
      </c>
      <c r="I247" s="26">
        <f t="shared" ref="I247:I252" si="54">I248</f>
        <v>4662217.6799999997</v>
      </c>
      <c r="J247" s="21"/>
      <c r="K247" s="21"/>
      <c r="L247" s="21"/>
      <c r="M247" s="21"/>
    </row>
    <row r="248" ht="53.25" customHeight="1">
      <c r="A248" s="24" t="s">
        <v>298</v>
      </c>
      <c r="B248" s="25" t="s">
        <v>238</v>
      </c>
      <c r="C248" s="25" t="s">
        <v>31</v>
      </c>
      <c r="D248" s="25" t="s">
        <v>280</v>
      </c>
      <c r="E248" s="25" t="s">
        <v>299</v>
      </c>
      <c r="F248" s="25"/>
      <c r="G248" s="26">
        <f t="shared" si="52"/>
        <v>4482901.6200000001</v>
      </c>
      <c r="H248" s="26">
        <f t="shared" si="53"/>
        <v>4662217.6799999997</v>
      </c>
      <c r="I248" s="26">
        <f t="shared" si="54"/>
        <v>4662217.6799999997</v>
      </c>
      <c r="J248" s="21"/>
      <c r="K248" s="21"/>
      <c r="L248" s="21"/>
      <c r="M248" s="21"/>
    </row>
    <row r="249" ht="15.75">
      <c r="A249" s="24" t="s">
        <v>300</v>
      </c>
      <c r="B249" s="25" t="s">
        <v>238</v>
      </c>
      <c r="C249" s="25" t="s">
        <v>31</v>
      </c>
      <c r="D249" s="25" t="s">
        <v>280</v>
      </c>
      <c r="E249" s="25" t="s">
        <v>301</v>
      </c>
      <c r="F249" s="25"/>
      <c r="G249" s="26">
        <f t="shared" si="52"/>
        <v>4482901.6200000001</v>
      </c>
      <c r="H249" s="26">
        <f t="shared" si="53"/>
        <v>4662217.6799999997</v>
      </c>
      <c r="I249" s="26">
        <f t="shared" si="54"/>
        <v>4662217.6799999997</v>
      </c>
      <c r="J249" s="21"/>
      <c r="K249" s="21"/>
      <c r="L249" s="21"/>
      <c r="M249" s="21"/>
    </row>
    <row r="250" ht="47.25">
      <c r="A250" s="24" t="s">
        <v>41</v>
      </c>
      <c r="B250" s="25" t="s">
        <v>238</v>
      </c>
      <c r="C250" s="25" t="s">
        <v>31</v>
      </c>
      <c r="D250" s="25" t="s">
        <v>280</v>
      </c>
      <c r="E250" s="25" t="s">
        <v>301</v>
      </c>
      <c r="F250" s="25" t="s">
        <v>42</v>
      </c>
      <c r="G250" s="26">
        <v>4482901.6200000001</v>
      </c>
      <c r="H250" s="26">
        <v>4662217.6799999997</v>
      </c>
      <c r="I250" s="26">
        <v>4662217.6799999997</v>
      </c>
      <c r="J250" s="21"/>
      <c r="K250" s="21"/>
      <c r="L250" s="21"/>
      <c r="M250" s="21"/>
    </row>
    <row r="251" ht="63">
      <c r="A251" s="24" t="s">
        <v>302</v>
      </c>
      <c r="B251" s="25" t="s">
        <v>238</v>
      </c>
      <c r="C251" s="25" t="s">
        <v>31</v>
      </c>
      <c r="D251" s="25" t="s">
        <v>280</v>
      </c>
      <c r="E251" s="25" t="s">
        <v>207</v>
      </c>
      <c r="F251" s="25"/>
      <c r="G251" s="26">
        <f>G252+G257</f>
        <v>2061393.3500000001</v>
      </c>
      <c r="H251" s="26"/>
      <c r="I251" s="26"/>
      <c r="J251" s="21"/>
      <c r="K251" s="21"/>
      <c r="L251" s="21"/>
      <c r="M251" s="21"/>
    </row>
    <row r="252" ht="31.5">
      <c r="A252" s="24" t="s">
        <v>303</v>
      </c>
      <c r="B252" s="25" t="s">
        <v>238</v>
      </c>
      <c r="C252" s="25" t="s">
        <v>31</v>
      </c>
      <c r="D252" s="25" t="s">
        <v>280</v>
      </c>
      <c r="E252" s="25" t="s">
        <v>304</v>
      </c>
      <c r="F252" s="25"/>
      <c r="G252" s="26">
        <f>G253</f>
        <v>146106</v>
      </c>
      <c r="H252" s="26">
        <f t="shared" si="53"/>
        <v>0</v>
      </c>
      <c r="I252" s="26">
        <f t="shared" si="54"/>
        <v>0</v>
      </c>
      <c r="J252" s="21"/>
      <c r="K252" s="21"/>
      <c r="L252" s="21"/>
      <c r="M252" s="21"/>
    </row>
    <row r="253" ht="39.75" customHeight="1">
      <c r="A253" s="24" t="s">
        <v>210</v>
      </c>
      <c r="B253" s="25" t="s">
        <v>238</v>
      </c>
      <c r="C253" s="25" t="s">
        <v>31</v>
      </c>
      <c r="D253" s="25" t="s">
        <v>280</v>
      </c>
      <c r="E253" s="25" t="s">
        <v>305</v>
      </c>
      <c r="F253" s="25"/>
      <c r="G253" s="26">
        <f>G254+G255+G256</f>
        <v>146106</v>
      </c>
      <c r="H253" s="26">
        <f>H254+H255</f>
        <v>0</v>
      </c>
      <c r="I253" s="26">
        <f>I254+I255</f>
        <v>0</v>
      </c>
      <c r="J253" s="21"/>
      <c r="K253" s="21"/>
      <c r="L253" s="21"/>
      <c r="M253" s="21"/>
    </row>
    <row r="254" ht="94.5">
      <c r="A254" s="27" t="s">
        <v>197</v>
      </c>
      <c r="B254" s="25" t="s">
        <v>238</v>
      </c>
      <c r="C254" s="25" t="s">
        <v>31</v>
      </c>
      <c r="D254" s="25" t="s">
        <v>280</v>
      </c>
      <c r="E254" s="25" t="s">
        <v>305</v>
      </c>
      <c r="F254" s="25" t="s">
        <v>198</v>
      </c>
      <c r="G254" s="26">
        <v>87600</v>
      </c>
      <c r="H254" s="26"/>
      <c r="I254" s="26"/>
      <c r="J254" s="21">
        <v>-2148.7800000000002</v>
      </c>
      <c r="K254" s="21">
        <v>-451.22000000000003</v>
      </c>
      <c r="L254" s="21"/>
      <c r="M254" s="21"/>
    </row>
    <row r="255" ht="47.25">
      <c r="A255" s="24" t="s">
        <v>199</v>
      </c>
      <c r="B255" s="25" t="s">
        <v>238</v>
      </c>
      <c r="C255" s="25" t="s">
        <v>31</v>
      </c>
      <c r="D255" s="25" t="s">
        <v>280</v>
      </c>
      <c r="E255" s="25" t="s">
        <v>305</v>
      </c>
      <c r="F255" s="25" t="s">
        <v>200</v>
      </c>
      <c r="G255" s="26">
        <v>25700</v>
      </c>
      <c r="H255" s="26"/>
      <c r="I255" s="26"/>
      <c r="J255" s="21">
        <v>2148.7800000000002</v>
      </c>
      <c r="K255" s="21">
        <v>451.22000000000003</v>
      </c>
      <c r="L255" s="21"/>
      <c r="M255" s="21"/>
    </row>
    <row r="256" ht="15.75">
      <c r="A256" s="24" t="s">
        <v>201</v>
      </c>
      <c r="B256" s="25" t="s">
        <v>238</v>
      </c>
      <c r="C256" s="25" t="s">
        <v>31</v>
      </c>
      <c r="D256" s="25" t="s">
        <v>280</v>
      </c>
      <c r="E256" s="25" t="s">
        <v>305</v>
      </c>
      <c r="F256" s="25" t="s">
        <v>202</v>
      </c>
      <c r="G256" s="26">
        <v>32806</v>
      </c>
      <c r="H256" s="26"/>
      <c r="I256" s="26"/>
      <c r="J256" s="21"/>
      <c r="K256" s="21"/>
      <c r="L256" s="21"/>
      <c r="M256" s="21"/>
    </row>
    <row r="257" ht="31.5">
      <c r="A257" s="24" t="s">
        <v>306</v>
      </c>
      <c r="B257" s="25" t="s">
        <v>238</v>
      </c>
      <c r="C257" s="25" t="s">
        <v>31</v>
      </c>
      <c r="D257" s="25" t="s">
        <v>280</v>
      </c>
      <c r="E257" s="25" t="s">
        <v>209</v>
      </c>
      <c r="F257" s="25"/>
      <c r="G257" s="26">
        <f>G258</f>
        <v>1915287.3500000001</v>
      </c>
      <c r="H257" s="26"/>
      <c r="I257" s="26"/>
      <c r="J257" s="21"/>
      <c r="K257" s="21"/>
      <c r="L257" s="21"/>
      <c r="M257" s="21"/>
    </row>
    <row r="258" ht="37.5" customHeight="1">
      <c r="A258" s="24" t="s">
        <v>210</v>
      </c>
      <c r="B258" s="25" t="s">
        <v>238</v>
      </c>
      <c r="C258" s="25" t="s">
        <v>31</v>
      </c>
      <c r="D258" s="25" t="s">
        <v>280</v>
      </c>
      <c r="E258" s="25" t="s">
        <v>211</v>
      </c>
      <c r="F258" s="25"/>
      <c r="G258" s="26">
        <f>G259+G260</f>
        <v>1915287.3500000001</v>
      </c>
      <c r="H258" s="26"/>
      <c r="I258" s="26"/>
      <c r="J258" s="21"/>
      <c r="K258" s="21"/>
      <c r="L258" s="21"/>
      <c r="M258" s="21"/>
    </row>
    <row r="259" ht="48.75" customHeight="1">
      <c r="A259" s="24" t="s">
        <v>199</v>
      </c>
      <c r="B259" s="25" t="s">
        <v>238</v>
      </c>
      <c r="C259" s="25" t="s">
        <v>31</v>
      </c>
      <c r="D259" s="25" t="s">
        <v>280</v>
      </c>
      <c r="E259" s="25" t="s">
        <v>211</v>
      </c>
      <c r="F259" s="25" t="s">
        <v>200</v>
      </c>
      <c r="G259" s="26">
        <v>1915287.3500000001</v>
      </c>
      <c r="H259" s="26"/>
      <c r="I259" s="26"/>
      <c r="J259" s="21"/>
      <c r="K259" s="31"/>
      <c r="L259" s="28"/>
      <c r="M259" s="21"/>
    </row>
    <row r="260" ht="25.5" customHeight="1">
      <c r="A260" s="24" t="s">
        <v>201</v>
      </c>
      <c r="B260" s="25" t="s">
        <v>238</v>
      </c>
      <c r="C260" s="25" t="s">
        <v>31</v>
      </c>
      <c r="D260" s="25" t="s">
        <v>280</v>
      </c>
      <c r="E260" s="25" t="s">
        <v>211</v>
      </c>
      <c r="F260" s="25" t="s">
        <v>202</v>
      </c>
      <c r="G260" s="26">
        <v>0</v>
      </c>
      <c r="H260" s="26"/>
      <c r="I260" s="26"/>
      <c r="J260" s="21"/>
      <c r="K260" s="31"/>
      <c r="L260" s="28"/>
      <c r="M260" s="21"/>
    </row>
    <row r="261" ht="47.25">
      <c r="A261" s="24" t="s">
        <v>307</v>
      </c>
      <c r="B261" s="25" t="s">
        <v>238</v>
      </c>
      <c r="C261" s="25" t="s">
        <v>31</v>
      </c>
      <c r="D261" s="25" t="s">
        <v>280</v>
      </c>
      <c r="E261" s="25" t="s">
        <v>308</v>
      </c>
      <c r="F261" s="25"/>
      <c r="G261" s="26">
        <f t="shared" ref="G261:G268" si="55">G262</f>
        <v>1000</v>
      </c>
      <c r="H261" s="26"/>
      <c r="I261" s="26"/>
      <c r="J261" s="21"/>
      <c r="K261" s="21"/>
      <c r="L261" s="21"/>
      <c r="M261" s="21"/>
    </row>
    <row r="262" ht="31.5">
      <c r="A262" s="24" t="s">
        <v>309</v>
      </c>
      <c r="B262" s="25" t="s">
        <v>238</v>
      </c>
      <c r="C262" s="25" t="s">
        <v>31</v>
      </c>
      <c r="D262" s="25" t="s">
        <v>280</v>
      </c>
      <c r="E262" s="25" t="s">
        <v>310</v>
      </c>
      <c r="F262" s="25"/>
      <c r="G262" s="26">
        <f t="shared" si="55"/>
        <v>1000</v>
      </c>
      <c r="H262" s="26"/>
      <c r="I262" s="26"/>
      <c r="J262" s="21"/>
      <c r="K262" s="21"/>
      <c r="L262" s="21"/>
      <c r="M262" s="21"/>
    </row>
    <row r="263" ht="47.25">
      <c r="A263" s="24" t="s">
        <v>199</v>
      </c>
      <c r="B263" s="25" t="s">
        <v>238</v>
      </c>
      <c r="C263" s="25" t="s">
        <v>31</v>
      </c>
      <c r="D263" s="25" t="s">
        <v>280</v>
      </c>
      <c r="E263" s="25" t="s">
        <v>310</v>
      </c>
      <c r="F263" s="25" t="s">
        <v>200</v>
      </c>
      <c r="G263" s="26">
        <v>1000</v>
      </c>
      <c r="H263" s="26"/>
      <c r="I263" s="26"/>
      <c r="J263" s="21"/>
      <c r="K263" s="21"/>
      <c r="L263" s="21"/>
      <c r="M263" s="21"/>
    </row>
    <row r="264" ht="78.75">
      <c r="A264" s="24" t="s">
        <v>311</v>
      </c>
      <c r="B264" s="25" t="s">
        <v>238</v>
      </c>
      <c r="C264" s="25" t="s">
        <v>31</v>
      </c>
      <c r="D264" s="25" t="s">
        <v>280</v>
      </c>
      <c r="E264" s="25" t="s">
        <v>312</v>
      </c>
      <c r="F264" s="25"/>
      <c r="G264" s="26">
        <f t="shared" si="55"/>
        <v>20000</v>
      </c>
      <c r="H264" s="26"/>
      <c r="I264" s="26"/>
      <c r="J264" s="21"/>
      <c r="K264" s="21"/>
      <c r="L264" s="21"/>
      <c r="M264" s="21"/>
    </row>
    <row r="265" ht="63">
      <c r="A265" s="24" t="s">
        <v>313</v>
      </c>
      <c r="B265" s="25" t="s">
        <v>238</v>
      </c>
      <c r="C265" s="25" t="s">
        <v>31</v>
      </c>
      <c r="D265" s="25" t="s">
        <v>280</v>
      </c>
      <c r="E265" s="25" t="s">
        <v>314</v>
      </c>
      <c r="F265" s="25"/>
      <c r="G265" s="26">
        <f t="shared" si="55"/>
        <v>20000</v>
      </c>
      <c r="H265" s="26"/>
      <c r="I265" s="26"/>
      <c r="J265" s="21"/>
      <c r="K265" s="21"/>
      <c r="L265" s="21"/>
      <c r="M265" s="21"/>
    </row>
    <row r="266" ht="47.25">
      <c r="A266" s="24" t="s">
        <v>315</v>
      </c>
      <c r="B266" s="25" t="s">
        <v>238</v>
      </c>
      <c r="C266" s="25" t="s">
        <v>31</v>
      </c>
      <c r="D266" s="25" t="s">
        <v>280</v>
      </c>
      <c r="E266" s="25" t="s">
        <v>316</v>
      </c>
      <c r="F266" s="25"/>
      <c r="G266" s="26">
        <f t="shared" si="55"/>
        <v>20000</v>
      </c>
      <c r="H266" s="26"/>
      <c r="I266" s="26"/>
      <c r="J266" s="21"/>
      <c r="K266" s="21"/>
      <c r="L266" s="21"/>
      <c r="M266" s="21"/>
    </row>
    <row r="267" ht="47.25">
      <c r="A267" s="24" t="s">
        <v>199</v>
      </c>
      <c r="B267" s="25" t="s">
        <v>238</v>
      </c>
      <c r="C267" s="25" t="s">
        <v>31</v>
      </c>
      <c r="D267" s="25" t="s">
        <v>280</v>
      </c>
      <c r="E267" s="25" t="s">
        <v>316</v>
      </c>
      <c r="F267" s="25" t="s">
        <v>200</v>
      </c>
      <c r="G267" s="26">
        <v>20000</v>
      </c>
      <c r="H267" s="26"/>
      <c r="I267" s="26"/>
      <c r="J267" s="21"/>
      <c r="K267" s="21"/>
      <c r="L267" s="21"/>
      <c r="M267" s="21"/>
    </row>
    <row r="268" ht="15.75">
      <c r="A268" s="24" t="s">
        <v>262</v>
      </c>
      <c r="B268" s="25" t="s">
        <v>238</v>
      </c>
      <c r="C268" s="25" t="s">
        <v>31</v>
      </c>
      <c r="D268" s="25" t="s">
        <v>280</v>
      </c>
      <c r="E268" s="25" t="s">
        <v>263</v>
      </c>
      <c r="F268" s="25"/>
      <c r="G268" s="26">
        <f t="shared" si="55"/>
        <v>21959261.920000002</v>
      </c>
      <c r="H268" s="26">
        <f>H269</f>
        <v>0</v>
      </c>
      <c r="I268" s="26">
        <f>I269</f>
        <v>0</v>
      </c>
      <c r="J268" s="21"/>
      <c r="K268" s="21"/>
      <c r="L268" s="21"/>
      <c r="M268" s="21"/>
    </row>
    <row r="269" ht="15.75">
      <c r="A269" s="24" t="s">
        <v>262</v>
      </c>
      <c r="B269" s="25" t="s">
        <v>238</v>
      </c>
      <c r="C269" s="25" t="s">
        <v>31</v>
      </c>
      <c r="D269" s="25" t="s">
        <v>280</v>
      </c>
      <c r="E269" s="25" t="s">
        <v>264</v>
      </c>
      <c r="F269" s="25"/>
      <c r="G269" s="26">
        <f>G270+G272+G274+G276+G279+G282</f>
        <v>21959261.920000002</v>
      </c>
      <c r="H269" s="26">
        <f>H270+H272+H274+H276+H279</f>
        <v>0</v>
      </c>
      <c r="I269" s="26">
        <f>I270+I272+I274+I276+I279</f>
        <v>0</v>
      </c>
      <c r="J269" s="21"/>
      <c r="K269" s="21"/>
      <c r="L269" s="21"/>
      <c r="M269" s="21"/>
    </row>
    <row r="270" ht="51" customHeight="1">
      <c r="A270" s="24" t="s">
        <v>283</v>
      </c>
      <c r="B270" s="25" t="s">
        <v>238</v>
      </c>
      <c r="C270" s="25" t="s">
        <v>31</v>
      </c>
      <c r="D270" s="25" t="s">
        <v>280</v>
      </c>
      <c r="E270" s="25" t="s">
        <v>317</v>
      </c>
      <c r="F270" s="25"/>
      <c r="G270" s="26">
        <f>G271</f>
        <v>6108802</v>
      </c>
      <c r="H270" s="26">
        <f>H271</f>
        <v>0</v>
      </c>
      <c r="I270" s="26">
        <f>I271</f>
        <v>0</v>
      </c>
      <c r="J270" s="21"/>
      <c r="K270" s="21"/>
      <c r="L270" s="21"/>
      <c r="M270" s="21"/>
    </row>
    <row r="271" ht="47.25">
      <c r="A271" s="24" t="s">
        <v>41</v>
      </c>
      <c r="B271" s="25" t="s">
        <v>238</v>
      </c>
      <c r="C271" s="25" t="s">
        <v>31</v>
      </c>
      <c r="D271" s="25" t="s">
        <v>280</v>
      </c>
      <c r="E271" s="25" t="s">
        <v>317</v>
      </c>
      <c r="F271" s="25" t="s">
        <v>42</v>
      </c>
      <c r="G271" s="26">
        <v>6108802</v>
      </c>
      <c r="H271" s="26"/>
      <c r="I271" s="26"/>
      <c r="J271" s="28">
        <v>-9100118.1899999995</v>
      </c>
      <c r="K271" s="29">
        <v>-15615110.359999999</v>
      </c>
      <c r="L271" s="29">
        <v>-15615110.359999999</v>
      </c>
      <c r="M271" s="21"/>
    </row>
    <row r="272" ht="15.75">
      <c r="A272" s="24" t="s">
        <v>53</v>
      </c>
      <c r="B272" s="25" t="s">
        <v>238</v>
      </c>
      <c r="C272" s="25" t="s">
        <v>31</v>
      </c>
      <c r="D272" s="25" t="s">
        <v>280</v>
      </c>
      <c r="E272" s="25" t="s">
        <v>318</v>
      </c>
      <c r="F272" s="25"/>
      <c r="G272" s="26">
        <f>G273</f>
        <v>1535988.26</v>
      </c>
      <c r="H272" s="26">
        <f>H273</f>
        <v>0</v>
      </c>
      <c r="I272" s="26">
        <f>I273</f>
        <v>0</v>
      </c>
      <c r="J272" s="21"/>
      <c r="K272" s="21"/>
      <c r="L272" s="21"/>
      <c r="M272" s="21"/>
    </row>
    <row r="273" ht="47.25">
      <c r="A273" s="24" t="s">
        <v>41</v>
      </c>
      <c r="B273" s="25" t="s">
        <v>238</v>
      </c>
      <c r="C273" s="25" t="s">
        <v>31</v>
      </c>
      <c r="D273" s="25" t="s">
        <v>280</v>
      </c>
      <c r="E273" s="25" t="s">
        <v>318</v>
      </c>
      <c r="F273" s="25" t="s">
        <v>42</v>
      </c>
      <c r="G273" s="26">
        <v>1535988.26</v>
      </c>
      <c r="H273" s="26"/>
      <c r="I273" s="26"/>
      <c r="J273" s="21">
        <v>-1104131.25</v>
      </c>
      <c r="K273" s="21"/>
      <c r="L273" s="21"/>
      <c r="M273" s="21"/>
    </row>
    <row r="274" ht="51" customHeight="1">
      <c r="A274" s="24" t="s">
        <v>319</v>
      </c>
      <c r="B274" s="25" t="s">
        <v>238</v>
      </c>
      <c r="C274" s="25" t="s">
        <v>31</v>
      </c>
      <c r="D274" s="25" t="s">
        <v>280</v>
      </c>
      <c r="E274" s="25" t="s">
        <v>320</v>
      </c>
      <c r="F274" s="25"/>
      <c r="G274" s="26">
        <f>G275</f>
        <v>6355887.5899999999</v>
      </c>
      <c r="H274" s="26"/>
      <c r="I274" s="26"/>
      <c r="J274" s="21"/>
      <c r="K274" s="21"/>
      <c r="L274" s="21"/>
      <c r="M274" s="21"/>
    </row>
    <row r="275" ht="47.25">
      <c r="A275" s="24" t="s">
        <v>41</v>
      </c>
      <c r="B275" s="25" t="s">
        <v>238</v>
      </c>
      <c r="C275" s="25" t="s">
        <v>31</v>
      </c>
      <c r="D275" s="25" t="s">
        <v>280</v>
      </c>
      <c r="E275" s="25" t="s">
        <v>320</v>
      </c>
      <c r="F275" s="25" t="s">
        <v>42</v>
      </c>
      <c r="G275" s="26">
        <v>6355887.5899999999</v>
      </c>
      <c r="H275" s="16"/>
      <c r="I275" s="16"/>
      <c r="J275" s="28">
        <v>-9138474.0099999998</v>
      </c>
      <c r="K275" s="28">
        <v>-13918415.26</v>
      </c>
      <c r="L275" s="29">
        <v>-13918415.26</v>
      </c>
      <c r="M275" s="21"/>
    </row>
    <row r="276" ht="99" customHeight="1">
      <c r="A276" s="24" t="s">
        <v>294</v>
      </c>
      <c r="B276" s="25" t="s">
        <v>238</v>
      </c>
      <c r="C276" s="25" t="s">
        <v>31</v>
      </c>
      <c r="D276" s="25" t="s">
        <v>280</v>
      </c>
      <c r="E276" s="25" t="s">
        <v>321</v>
      </c>
      <c r="F276" s="25"/>
      <c r="G276" s="26">
        <f>G277+G278</f>
        <v>310374.66999999998</v>
      </c>
      <c r="H276" s="26">
        <f>H277+H278</f>
        <v>0</v>
      </c>
      <c r="I276" s="26">
        <f>I277+I278</f>
        <v>0</v>
      </c>
      <c r="J276" s="21"/>
      <c r="K276" s="21"/>
      <c r="L276" s="21"/>
      <c r="M276" s="21"/>
    </row>
    <row r="277" ht="94.5">
      <c r="A277" s="27" t="s">
        <v>197</v>
      </c>
      <c r="B277" s="25" t="s">
        <v>238</v>
      </c>
      <c r="C277" s="25" t="s">
        <v>31</v>
      </c>
      <c r="D277" s="25" t="s">
        <v>280</v>
      </c>
      <c r="E277" s="25" t="s">
        <v>321</v>
      </c>
      <c r="F277" s="25" t="s">
        <v>198</v>
      </c>
      <c r="G277" s="26">
        <v>284551.66999999998</v>
      </c>
      <c r="H277" s="26"/>
      <c r="I277" s="26"/>
      <c r="J277" s="28">
        <v>-504604.07000000001</v>
      </c>
      <c r="K277" s="29">
        <v>-624200</v>
      </c>
      <c r="L277" s="29">
        <v>-624200</v>
      </c>
      <c r="M277" s="21"/>
    </row>
    <row r="278" ht="51.75" customHeight="1">
      <c r="A278" s="27" t="s">
        <v>199</v>
      </c>
      <c r="B278" s="25" t="s">
        <v>238</v>
      </c>
      <c r="C278" s="25" t="s">
        <v>31</v>
      </c>
      <c r="D278" s="25" t="s">
        <v>280</v>
      </c>
      <c r="E278" s="25" t="s">
        <v>321</v>
      </c>
      <c r="F278" s="25" t="s">
        <v>200</v>
      </c>
      <c r="G278" s="26">
        <v>25823</v>
      </c>
      <c r="H278" s="26"/>
      <c r="I278" s="26"/>
      <c r="J278" s="28">
        <v>-259235.34</v>
      </c>
      <c r="K278" s="28">
        <v>-450000</v>
      </c>
      <c r="L278" s="29">
        <v>-450000</v>
      </c>
      <c r="M278" s="21"/>
    </row>
    <row r="279" ht="69" customHeight="1">
      <c r="A279" s="24" t="s">
        <v>290</v>
      </c>
      <c r="B279" s="25" t="s">
        <v>238</v>
      </c>
      <c r="C279" s="25" t="s">
        <v>31</v>
      </c>
      <c r="D279" s="25" t="s">
        <v>280</v>
      </c>
      <c r="E279" s="25" t="s">
        <v>322</v>
      </c>
      <c r="F279" s="25"/>
      <c r="G279" s="26">
        <f>G280+G281</f>
        <v>307234.21999999997</v>
      </c>
      <c r="H279" s="26">
        <f>H280+H281</f>
        <v>0</v>
      </c>
      <c r="I279" s="26">
        <f>I280+I281</f>
        <v>0</v>
      </c>
      <c r="J279" s="21"/>
      <c r="K279" s="21"/>
      <c r="L279" s="21"/>
      <c r="M279" s="21"/>
    </row>
    <row r="280" ht="94.5">
      <c r="A280" s="27" t="s">
        <v>197</v>
      </c>
      <c r="B280" s="25" t="s">
        <v>238</v>
      </c>
      <c r="C280" s="25" t="s">
        <v>31</v>
      </c>
      <c r="D280" s="25" t="s">
        <v>280</v>
      </c>
      <c r="E280" s="25" t="s">
        <v>322</v>
      </c>
      <c r="F280" s="25" t="s">
        <v>198</v>
      </c>
      <c r="G280" s="26">
        <v>307234.21999999997</v>
      </c>
      <c r="H280" s="26"/>
      <c r="I280" s="26"/>
      <c r="J280" s="28">
        <v>-316965.78000000003</v>
      </c>
      <c r="K280" s="28">
        <v>-586900</v>
      </c>
      <c r="L280" s="29">
        <v>-443100</v>
      </c>
      <c r="M280" s="21"/>
    </row>
    <row r="281" ht="48.75" customHeight="1">
      <c r="A281" s="24" t="s">
        <v>199</v>
      </c>
      <c r="B281" s="25" t="s">
        <v>238</v>
      </c>
      <c r="C281" s="25" t="s">
        <v>31</v>
      </c>
      <c r="D281" s="25" t="s">
        <v>280</v>
      </c>
      <c r="E281" s="25" t="s">
        <v>322</v>
      </c>
      <c r="F281" s="25" t="s">
        <v>200</v>
      </c>
      <c r="G281" s="26">
        <v>0</v>
      </c>
      <c r="H281" s="26"/>
      <c r="I281" s="26"/>
      <c r="J281" s="43">
        <v>-10619.5</v>
      </c>
      <c r="K281" s="21"/>
      <c r="L281" s="21"/>
      <c r="M281" s="21"/>
    </row>
    <row r="282" ht="63">
      <c r="A282" s="24" t="s">
        <v>323</v>
      </c>
      <c r="B282" s="25" t="s">
        <v>238</v>
      </c>
      <c r="C282" s="25" t="s">
        <v>31</v>
      </c>
      <c r="D282" s="25" t="s">
        <v>280</v>
      </c>
      <c r="E282" s="25" t="s">
        <v>324</v>
      </c>
      <c r="F282" s="25"/>
      <c r="G282" s="26">
        <f>G283</f>
        <v>7340975.1799999997</v>
      </c>
      <c r="H282" s="26"/>
      <c r="I282" s="26"/>
      <c r="J282" s="21"/>
      <c r="K282" s="21"/>
      <c r="L282" s="21"/>
      <c r="M282" s="21"/>
    </row>
    <row r="283" ht="94.5">
      <c r="A283" s="27" t="s">
        <v>197</v>
      </c>
      <c r="B283" s="25" t="s">
        <v>238</v>
      </c>
      <c r="C283" s="25" t="s">
        <v>31</v>
      </c>
      <c r="D283" s="25" t="s">
        <v>280</v>
      </c>
      <c r="E283" s="25" t="s">
        <v>324</v>
      </c>
      <c r="F283" s="25" t="s">
        <v>198</v>
      </c>
      <c r="G283" s="26">
        <v>7340975.1799999997</v>
      </c>
      <c r="H283" s="26"/>
      <c r="I283" s="26"/>
      <c r="J283" s="21"/>
      <c r="K283" s="21"/>
      <c r="L283" s="21"/>
      <c r="M283" s="21"/>
    </row>
    <row r="284" ht="15.75">
      <c r="A284" s="18" t="s">
        <v>325</v>
      </c>
      <c r="B284" s="19" t="s">
        <v>238</v>
      </c>
      <c r="C284" s="19" t="s">
        <v>74</v>
      </c>
      <c r="D284" s="19" t="s">
        <v>28</v>
      </c>
      <c r="E284" s="19"/>
      <c r="F284" s="19"/>
      <c r="G284" s="26">
        <f t="shared" ref="G284:G289" si="56">G285</f>
        <v>210000</v>
      </c>
      <c r="H284" s="26"/>
      <c r="I284" s="26"/>
      <c r="J284" s="21"/>
      <c r="K284" s="21"/>
      <c r="L284" s="21"/>
      <c r="M284" s="21"/>
    </row>
    <row r="285" ht="31.5">
      <c r="A285" s="18" t="s">
        <v>326</v>
      </c>
      <c r="B285" s="19" t="s">
        <v>238</v>
      </c>
      <c r="C285" s="19" t="s">
        <v>74</v>
      </c>
      <c r="D285" s="19" t="s">
        <v>174</v>
      </c>
      <c r="E285" s="19"/>
      <c r="F285" s="19"/>
      <c r="G285" s="26">
        <f t="shared" si="56"/>
        <v>210000</v>
      </c>
      <c r="H285" s="26"/>
      <c r="I285" s="26"/>
      <c r="J285" s="21"/>
      <c r="K285" s="21"/>
      <c r="L285" s="21"/>
      <c r="M285" s="21"/>
    </row>
    <row r="286" ht="63">
      <c r="A286" s="24" t="s">
        <v>327</v>
      </c>
      <c r="B286" s="25" t="s">
        <v>238</v>
      </c>
      <c r="C286" s="25" t="s">
        <v>74</v>
      </c>
      <c r="D286" s="25" t="s">
        <v>174</v>
      </c>
      <c r="E286" s="25" t="s">
        <v>242</v>
      </c>
      <c r="F286" s="25"/>
      <c r="G286" s="26">
        <f t="shared" si="56"/>
        <v>210000</v>
      </c>
      <c r="H286" s="26"/>
      <c r="I286" s="26"/>
      <c r="J286" s="21"/>
      <c r="K286" s="21"/>
      <c r="L286" s="21"/>
      <c r="M286" s="21"/>
    </row>
    <row r="287" ht="47.25">
      <c r="A287" s="24" t="s">
        <v>243</v>
      </c>
      <c r="B287" s="25" t="s">
        <v>238</v>
      </c>
      <c r="C287" s="25" t="s">
        <v>74</v>
      </c>
      <c r="D287" s="25" t="s">
        <v>174</v>
      </c>
      <c r="E287" s="25" t="s">
        <v>244</v>
      </c>
      <c r="F287" s="25"/>
      <c r="G287" s="26">
        <f t="shared" si="56"/>
        <v>210000</v>
      </c>
      <c r="H287" s="26"/>
      <c r="I287" s="26"/>
      <c r="J287" s="21"/>
      <c r="K287" s="21"/>
      <c r="L287" s="21"/>
      <c r="M287" s="21"/>
    </row>
    <row r="288" ht="47.25">
      <c r="A288" s="24" t="s">
        <v>328</v>
      </c>
      <c r="B288" s="25" t="s">
        <v>238</v>
      </c>
      <c r="C288" s="25" t="s">
        <v>74</v>
      </c>
      <c r="D288" s="25" t="s">
        <v>174</v>
      </c>
      <c r="E288" s="25" t="s">
        <v>329</v>
      </c>
      <c r="F288" s="25"/>
      <c r="G288" s="26">
        <f t="shared" si="56"/>
        <v>210000</v>
      </c>
      <c r="H288" s="26"/>
      <c r="I288" s="26"/>
      <c r="J288" s="21"/>
      <c r="K288" s="21"/>
      <c r="L288" s="21"/>
      <c r="M288" s="21"/>
    </row>
    <row r="289" ht="31.5">
      <c r="A289" s="24" t="s">
        <v>330</v>
      </c>
      <c r="B289" s="25" t="s">
        <v>238</v>
      </c>
      <c r="C289" s="25" t="s">
        <v>74</v>
      </c>
      <c r="D289" s="25" t="s">
        <v>174</v>
      </c>
      <c r="E289" s="25" t="s">
        <v>331</v>
      </c>
      <c r="F289" s="25"/>
      <c r="G289" s="26">
        <f t="shared" si="56"/>
        <v>210000</v>
      </c>
      <c r="H289" s="26"/>
      <c r="I289" s="26"/>
      <c r="J289" s="21"/>
      <c r="K289" s="21"/>
      <c r="L289" s="21"/>
      <c r="M289" s="21"/>
    </row>
    <row r="290" ht="47.25">
      <c r="A290" s="24" t="s">
        <v>199</v>
      </c>
      <c r="B290" s="25" t="s">
        <v>238</v>
      </c>
      <c r="C290" s="25" t="s">
        <v>74</v>
      </c>
      <c r="D290" s="25" t="s">
        <v>174</v>
      </c>
      <c r="E290" s="25" t="s">
        <v>331</v>
      </c>
      <c r="F290" s="25" t="s">
        <v>200</v>
      </c>
      <c r="G290" s="26">
        <v>210000</v>
      </c>
      <c r="H290" s="26"/>
      <c r="I290" s="26"/>
      <c r="J290" s="21"/>
      <c r="K290" s="21"/>
      <c r="L290" s="21"/>
      <c r="M290" s="21"/>
    </row>
    <row r="291" ht="47.25">
      <c r="A291" s="18" t="s">
        <v>332</v>
      </c>
      <c r="B291" s="19" t="s">
        <v>238</v>
      </c>
      <c r="C291" s="19" t="s">
        <v>166</v>
      </c>
      <c r="D291" s="19" t="s">
        <v>28</v>
      </c>
      <c r="E291" s="19"/>
      <c r="F291" s="19"/>
      <c r="G291" s="26">
        <f>G292+G302</f>
        <v>769390</v>
      </c>
      <c r="H291" s="26"/>
      <c r="I291" s="26"/>
      <c r="J291" s="21"/>
      <c r="K291" s="21"/>
      <c r="L291" s="21"/>
      <c r="M291" s="21"/>
    </row>
    <row r="292" ht="63">
      <c r="A292" s="18" t="s">
        <v>333</v>
      </c>
      <c r="B292" s="19" t="s">
        <v>238</v>
      </c>
      <c r="C292" s="19" t="s">
        <v>166</v>
      </c>
      <c r="D292" s="19" t="s">
        <v>213</v>
      </c>
      <c r="E292" s="19"/>
      <c r="F292" s="19"/>
      <c r="G292" s="26">
        <f t="shared" ref="G292:G293" si="57">G293</f>
        <v>759390</v>
      </c>
      <c r="H292" s="26"/>
      <c r="I292" s="26"/>
      <c r="J292" s="21"/>
      <c r="K292" s="21"/>
      <c r="L292" s="21"/>
      <c r="M292" s="21"/>
    </row>
    <row r="293" ht="78.75">
      <c r="A293" s="24" t="s">
        <v>296</v>
      </c>
      <c r="B293" s="25" t="s">
        <v>238</v>
      </c>
      <c r="C293" s="25" t="s">
        <v>166</v>
      </c>
      <c r="D293" s="25" t="s">
        <v>213</v>
      </c>
      <c r="E293" s="25" t="s">
        <v>297</v>
      </c>
      <c r="F293" s="25"/>
      <c r="G293" s="26">
        <f t="shared" si="57"/>
        <v>759390</v>
      </c>
      <c r="H293" s="26"/>
      <c r="I293" s="26"/>
      <c r="J293" s="21"/>
      <c r="K293" s="21"/>
      <c r="L293" s="21"/>
      <c r="M293" s="21"/>
    </row>
    <row r="294" ht="63">
      <c r="A294" s="24" t="s">
        <v>334</v>
      </c>
      <c r="B294" s="25" t="s">
        <v>238</v>
      </c>
      <c r="C294" s="25" t="s">
        <v>166</v>
      </c>
      <c r="D294" s="25" t="s">
        <v>213</v>
      </c>
      <c r="E294" s="25" t="s">
        <v>335</v>
      </c>
      <c r="F294" s="25"/>
      <c r="G294" s="26">
        <f>G295+G298</f>
        <v>759390</v>
      </c>
      <c r="H294" s="26"/>
      <c r="I294" s="26"/>
      <c r="J294" s="21"/>
      <c r="K294" s="21"/>
      <c r="L294" s="21"/>
      <c r="M294" s="21"/>
    </row>
    <row r="295" ht="78.75">
      <c r="A295" s="24" t="s">
        <v>336</v>
      </c>
      <c r="B295" s="25" t="s">
        <v>238</v>
      </c>
      <c r="C295" s="25" t="s">
        <v>166</v>
      </c>
      <c r="D295" s="25" t="s">
        <v>213</v>
      </c>
      <c r="E295" s="25" t="s">
        <v>337</v>
      </c>
      <c r="F295" s="25"/>
      <c r="G295" s="26">
        <f t="shared" ref="G295:G298" si="58">G296</f>
        <v>479390</v>
      </c>
      <c r="H295" s="26"/>
      <c r="I295" s="26"/>
      <c r="J295" s="21"/>
      <c r="K295" s="21"/>
      <c r="L295" s="21"/>
      <c r="M295" s="21"/>
    </row>
    <row r="296" ht="81.75" customHeight="1">
      <c r="A296" s="24" t="s">
        <v>338</v>
      </c>
      <c r="B296" s="25" t="s">
        <v>238</v>
      </c>
      <c r="C296" s="25" t="s">
        <v>166</v>
      </c>
      <c r="D296" s="25" t="s">
        <v>213</v>
      </c>
      <c r="E296" s="25" t="s">
        <v>339</v>
      </c>
      <c r="F296" s="25"/>
      <c r="G296" s="26">
        <f t="shared" si="58"/>
        <v>479390</v>
      </c>
      <c r="H296" s="26"/>
      <c r="I296" s="26"/>
      <c r="J296" s="21"/>
      <c r="K296" s="21"/>
      <c r="L296" s="21"/>
      <c r="M296" s="21"/>
    </row>
    <row r="297" ht="55.5" customHeight="1">
      <c r="A297" s="24" t="s">
        <v>199</v>
      </c>
      <c r="B297" s="25" t="s">
        <v>238</v>
      </c>
      <c r="C297" s="25" t="s">
        <v>166</v>
      </c>
      <c r="D297" s="25" t="s">
        <v>213</v>
      </c>
      <c r="E297" s="25" t="s">
        <v>339</v>
      </c>
      <c r="F297" s="25" t="s">
        <v>200</v>
      </c>
      <c r="G297" s="26">
        <v>479390</v>
      </c>
      <c r="H297" s="26"/>
      <c r="I297" s="26"/>
      <c r="J297" s="21">
        <v>-30000</v>
      </c>
      <c r="K297" s="21"/>
      <c r="L297" s="21"/>
      <c r="M297" s="21"/>
    </row>
    <row r="298" ht="31.5">
      <c r="A298" s="24" t="s">
        <v>340</v>
      </c>
      <c r="B298" s="25" t="s">
        <v>238</v>
      </c>
      <c r="C298" s="25" t="s">
        <v>166</v>
      </c>
      <c r="D298" s="25" t="s">
        <v>213</v>
      </c>
      <c r="E298" s="25" t="s">
        <v>341</v>
      </c>
      <c r="F298" s="25"/>
      <c r="G298" s="26">
        <f t="shared" si="58"/>
        <v>280000</v>
      </c>
      <c r="H298" s="26"/>
      <c r="I298" s="26"/>
      <c r="J298" s="21"/>
      <c r="K298" s="21"/>
      <c r="L298" s="21"/>
      <c r="M298" s="21"/>
    </row>
    <row r="299" ht="31.5">
      <c r="A299" s="24" t="s">
        <v>142</v>
      </c>
      <c r="B299" s="25" t="s">
        <v>238</v>
      </c>
      <c r="C299" s="25" t="s">
        <v>166</v>
      </c>
      <c r="D299" s="25" t="s">
        <v>213</v>
      </c>
      <c r="E299" s="25" t="s">
        <v>342</v>
      </c>
      <c r="F299" s="25"/>
      <c r="G299" s="26">
        <f>G300+G301</f>
        <v>280000</v>
      </c>
      <c r="H299" s="26"/>
      <c r="I299" s="26"/>
      <c r="J299" s="21"/>
      <c r="K299" s="21"/>
      <c r="L299" s="21"/>
      <c r="M299" s="21"/>
    </row>
    <row r="300" ht="47.25">
      <c r="A300" s="24" t="s">
        <v>199</v>
      </c>
      <c r="B300" s="25" t="s">
        <v>238</v>
      </c>
      <c r="C300" s="25" t="s">
        <v>166</v>
      </c>
      <c r="D300" s="25" t="s">
        <v>213</v>
      </c>
      <c r="E300" s="25" t="s">
        <v>342</v>
      </c>
      <c r="F300" s="25" t="s">
        <v>200</v>
      </c>
      <c r="G300" s="26">
        <v>0</v>
      </c>
      <c r="H300" s="26"/>
      <c r="I300" s="26"/>
      <c r="J300" s="21"/>
      <c r="K300" s="21"/>
      <c r="L300" s="21"/>
      <c r="M300" s="21"/>
    </row>
    <row r="301" ht="15.75">
      <c r="A301" s="24" t="s">
        <v>343</v>
      </c>
      <c r="B301" s="25" t="s">
        <v>238</v>
      </c>
      <c r="C301" s="25" t="s">
        <v>166</v>
      </c>
      <c r="D301" s="25" t="s">
        <v>213</v>
      </c>
      <c r="E301" s="25" t="s">
        <v>342</v>
      </c>
      <c r="F301" s="25" t="s">
        <v>344</v>
      </c>
      <c r="G301" s="26">
        <v>280000</v>
      </c>
      <c r="H301" s="26"/>
      <c r="I301" s="26"/>
      <c r="J301" s="21">
        <v>30000</v>
      </c>
      <c r="K301" s="21"/>
      <c r="L301" s="21"/>
      <c r="M301" s="21"/>
    </row>
    <row r="302" ht="47.25">
      <c r="A302" s="18" t="s">
        <v>345</v>
      </c>
      <c r="B302" s="19" t="s">
        <v>238</v>
      </c>
      <c r="C302" s="19" t="s">
        <v>166</v>
      </c>
      <c r="D302" s="19" t="s">
        <v>346</v>
      </c>
      <c r="E302" s="19"/>
      <c r="F302" s="19"/>
      <c r="G302" s="26">
        <f t="shared" ref="G302:G305" si="59">G303</f>
        <v>10000</v>
      </c>
      <c r="H302" s="26"/>
      <c r="I302" s="26"/>
      <c r="J302" s="21"/>
      <c r="K302" s="21"/>
      <c r="L302" s="21"/>
      <c r="M302" s="21"/>
    </row>
    <row r="303" ht="78.75">
      <c r="A303" s="24" t="s">
        <v>296</v>
      </c>
      <c r="B303" s="25" t="s">
        <v>238</v>
      </c>
      <c r="C303" s="25" t="s">
        <v>166</v>
      </c>
      <c r="D303" s="25" t="s">
        <v>346</v>
      </c>
      <c r="E303" s="25" t="s">
        <v>297</v>
      </c>
      <c r="F303" s="25"/>
      <c r="G303" s="26">
        <f t="shared" si="59"/>
        <v>10000</v>
      </c>
      <c r="H303" s="26"/>
      <c r="I303" s="26"/>
      <c r="J303" s="21"/>
      <c r="K303" s="21"/>
      <c r="L303" s="21"/>
      <c r="M303" s="21"/>
    </row>
    <row r="304" ht="47.25">
      <c r="A304" s="24" t="s">
        <v>347</v>
      </c>
      <c r="B304" s="25" t="s">
        <v>238</v>
      </c>
      <c r="C304" s="25" t="s">
        <v>166</v>
      </c>
      <c r="D304" s="25" t="s">
        <v>346</v>
      </c>
      <c r="E304" s="25" t="s">
        <v>348</v>
      </c>
      <c r="F304" s="25"/>
      <c r="G304" s="26">
        <f t="shared" si="59"/>
        <v>10000</v>
      </c>
      <c r="H304" s="26"/>
      <c r="I304" s="26"/>
      <c r="J304" s="21"/>
      <c r="K304" s="21"/>
      <c r="L304" s="21"/>
      <c r="M304" s="21"/>
    </row>
    <row r="305" ht="15.75">
      <c r="A305" s="24" t="s">
        <v>349</v>
      </c>
      <c r="B305" s="25" t="s">
        <v>238</v>
      </c>
      <c r="C305" s="25" t="s">
        <v>166</v>
      </c>
      <c r="D305" s="25" t="s">
        <v>346</v>
      </c>
      <c r="E305" s="25" t="s">
        <v>350</v>
      </c>
      <c r="F305" s="25"/>
      <c r="G305" s="26">
        <f t="shared" si="59"/>
        <v>10000</v>
      </c>
      <c r="H305" s="26"/>
      <c r="I305" s="26"/>
      <c r="J305" s="21"/>
      <c r="K305" s="21"/>
      <c r="L305" s="21"/>
      <c r="M305" s="21"/>
    </row>
    <row r="306" ht="47.25">
      <c r="A306" s="24" t="s">
        <v>199</v>
      </c>
      <c r="B306" s="25" t="s">
        <v>238</v>
      </c>
      <c r="C306" s="25" t="s">
        <v>166</v>
      </c>
      <c r="D306" s="25" t="s">
        <v>346</v>
      </c>
      <c r="E306" s="25" t="s">
        <v>350</v>
      </c>
      <c r="F306" s="25" t="s">
        <v>200</v>
      </c>
      <c r="G306" s="26">
        <v>10000</v>
      </c>
      <c r="H306" s="26"/>
      <c r="I306" s="26"/>
      <c r="J306" s="21"/>
      <c r="K306" s="21"/>
      <c r="L306" s="21"/>
      <c r="M306" s="21"/>
    </row>
    <row r="307" ht="15.75">
      <c r="A307" s="18" t="s">
        <v>351</v>
      </c>
      <c r="B307" s="19" t="s">
        <v>238</v>
      </c>
      <c r="C307" s="19" t="s">
        <v>215</v>
      </c>
      <c r="D307" s="19" t="s">
        <v>28</v>
      </c>
      <c r="E307" s="19"/>
      <c r="F307" s="19"/>
      <c r="G307" s="20">
        <f>G308+G322+G335+G316</f>
        <v>41047981.929999992</v>
      </c>
      <c r="H307" s="20">
        <f>H308+H322+H335</f>
        <v>28487542.309999999</v>
      </c>
      <c r="I307" s="20">
        <f>I308+I322+I335</f>
        <v>29372842.309999999</v>
      </c>
      <c r="J307" s="21"/>
      <c r="K307" s="21"/>
      <c r="L307" s="21"/>
      <c r="M307" s="21"/>
    </row>
    <row r="308" ht="15.75">
      <c r="A308" s="18" t="s">
        <v>352</v>
      </c>
      <c r="B308" s="19" t="s">
        <v>238</v>
      </c>
      <c r="C308" s="19" t="s">
        <v>215</v>
      </c>
      <c r="D308" s="19" t="s">
        <v>268</v>
      </c>
      <c r="E308" s="19"/>
      <c r="F308" s="19"/>
      <c r="G308" s="20">
        <f>G309</f>
        <v>911345.87</v>
      </c>
      <c r="H308" s="20">
        <f>H309</f>
        <v>825947.87</v>
      </c>
      <c r="I308" s="20">
        <f>I309</f>
        <v>825947.87</v>
      </c>
      <c r="J308" s="21"/>
      <c r="K308" s="21"/>
      <c r="L308" s="21"/>
      <c r="M308" s="21"/>
    </row>
    <row r="309" ht="94.5">
      <c r="A309" s="24" t="s">
        <v>353</v>
      </c>
      <c r="B309" s="25" t="s">
        <v>238</v>
      </c>
      <c r="C309" s="25" t="s">
        <v>215</v>
      </c>
      <c r="D309" s="25" t="s">
        <v>268</v>
      </c>
      <c r="E309" s="25" t="s">
        <v>354</v>
      </c>
      <c r="F309" s="25"/>
      <c r="G309" s="26">
        <f>G310+G313</f>
        <v>911345.87</v>
      </c>
      <c r="H309" s="26">
        <f>H310+H313</f>
        <v>825947.87</v>
      </c>
      <c r="I309" s="26">
        <f>I310+I313</f>
        <v>825947.87</v>
      </c>
      <c r="J309" s="21"/>
      <c r="K309" s="21"/>
      <c r="L309" s="21"/>
      <c r="M309" s="21"/>
    </row>
    <row r="310" ht="63">
      <c r="A310" s="24" t="s">
        <v>355</v>
      </c>
      <c r="B310" s="25" t="s">
        <v>238</v>
      </c>
      <c r="C310" s="25" t="s">
        <v>215</v>
      </c>
      <c r="D310" s="25" t="s">
        <v>268</v>
      </c>
      <c r="E310" s="25" t="s">
        <v>356</v>
      </c>
      <c r="F310" s="25"/>
      <c r="G310" s="26">
        <f t="shared" ref="G310:G318" si="60">G311</f>
        <v>825947.87</v>
      </c>
      <c r="H310" s="26">
        <f t="shared" ref="H310:H323" si="61">H311</f>
        <v>825947.87</v>
      </c>
      <c r="I310" s="26">
        <f t="shared" ref="I310:I323" si="62">I311</f>
        <v>825947.87</v>
      </c>
      <c r="J310" s="21"/>
      <c r="K310" s="21"/>
      <c r="L310" s="21"/>
      <c r="M310" s="21"/>
    </row>
    <row r="311" ht="78.75">
      <c r="A311" s="24" t="s">
        <v>357</v>
      </c>
      <c r="B311" s="25" t="s">
        <v>238</v>
      </c>
      <c r="C311" s="25" t="s">
        <v>215</v>
      </c>
      <c r="D311" s="25" t="s">
        <v>268</v>
      </c>
      <c r="E311" s="25" t="s">
        <v>358</v>
      </c>
      <c r="F311" s="25"/>
      <c r="G311" s="26">
        <f t="shared" si="60"/>
        <v>825947.87</v>
      </c>
      <c r="H311" s="26">
        <f t="shared" si="61"/>
        <v>825947.87</v>
      </c>
      <c r="I311" s="26">
        <f t="shared" si="62"/>
        <v>825947.87</v>
      </c>
      <c r="J311" s="21"/>
      <c r="K311" s="21"/>
      <c r="L311" s="21"/>
      <c r="M311" s="21"/>
    </row>
    <row r="312" ht="47.25">
      <c r="A312" s="24" t="s">
        <v>199</v>
      </c>
      <c r="B312" s="25" t="s">
        <v>238</v>
      </c>
      <c r="C312" s="25" t="s">
        <v>215</v>
      </c>
      <c r="D312" s="25" t="s">
        <v>268</v>
      </c>
      <c r="E312" s="25" t="s">
        <v>358</v>
      </c>
      <c r="F312" s="25" t="s">
        <v>200</v>
      </c>
      <c r="G312" s="26">
        <v>825947.87</v>
      </c>
      <c r="H312" s="26">
        <v>825947.87</v>
      </c>
      <c r="I312" s="26">
        <v>825947.87</v>
      </c>
      <c r="J312" s="28"/>
      <c r="K312" s="21"/>
      <c r="L312" s="21"/>
      <c r="M312" s="21"/>
    </row>
    <row r="313" ht="63">
      <c r="A313" s="24" t="s">
        <v>359</v>
      </c>
      <c r="B313" s="25" t="s">
        <v>238</v>
      </c>
      <c r="C313" s="25" t="s">
        <v>215</v>
      </c>
      <c r="D313" s="25" t="s">
        <v>268</v>
      </c>
      <c r="E313" s="25" t="s">
        <v>360</v>
      </c>
      <c r="F313" s="25"/>
      <c r="G313" s="26">
        <f t="shared" si="60"/>
        <v>85398</v>
      </c>
      <c r="H313" s="26">
        <f t="shared" si="61"/>
        <v>0</v>
      </c>
      <c r="I313" s="26">
        <f t="shared" si="62"/>
        <v>0</v>
      </c>
      <c r="J313" s="28"/>
      <c r="K313" s="21"/>
      <c r="L313" s="21"/>
      <c r="M313" s="21"/>
    </row>
    <row r="314" ht="47.25">
      <c r="A314" s="24" t="s">
        <v>361</v>
      </c>
      <c r="B314" s="25" t="s">
        <v>238</v>
      </c>
      <c r="C314" s="25" t="s">
        <v>215</v>
      </c>
      <c r="D314" s="25" t="s">
        <v>268</v>
      </c>
      <c r="E314" s="25" t="s">
        <v>362</v>
      </c>
      <c r="F314" s="25"/>
      <c r="G314" s="26">
        <f t="shared" si="60"/>
        <v>85398</v>
      </c>
      <c r="H314" s="26">
        <f t="shared" si="61"/>
        <v>0</v>
      </c>
      <c r="I314" s="26">
        <f t="shared" si="62"/>
        <v>0</v>
      </c>
      <c r="J314" s="28"/>
      <c r="K314" s="21"/>
      <c r="L314" s="21"/>
      <c r="M314" s="21"/>
    </row>
    <row r="315" ht="47.25">
      <c r="A315" s="24" t="s">
        <v>199</v>
      </c>
      <c r="B315" s="25" t="s">
        <v>238</v>
      </c>
      <c r="C315" s="25" t="s">
        <v>215</v>
      </c>
      <c r="D315" s="25" t="s">
        <v>268</v>
      </c>
      <c r="E315" s="25" t="s">
        <v>362</v>
      </c>
      <c r="F315" s="25" t="s">
        <v>200</v>
      </c>
      <c r="G315" s="26">
        <v>85398</v>
      </c>
      <c r="H315" s="26"/>
      <c r="I315" s="26"/>
      <c r="J315" s="28"/>
      <c r="K315" s="21"/>
      <c r="L315" s="21"/>
      <c r="M315" s="21"/>
    </row>
    <row r="316" ht="15.75">
      <c r="A316" s="18" t="s">
        <v>363</v>
      </c>
      <c r="B316" s="19" t="s">
        <v>238</v>
      </c>
      <c r="C316" s="19" t="s">
        <v>215</v>
      </c>
      <c r="D316" s="19" t="s">
        <v>364</v>
      </c>
      <c r="E316" s="19"/>
      <c r="F316" s="19"/>
      <c r="G316" s="26">
        <f t="shared" si="60"/>
        <v>3960000</v>
      </c>
      <c r="H316" s="26"/>
      <c r="I316" s="26"/>
      <c r="J316" s="21"/>
      <c r="K316" s="21"/>
      <c r="L316" s="21"/>
      <c r="M316" s="21"/>
    </row>
    <row r="317" ht="47.25">
      <c r="A317" s="24" t="s">
        <v>365</v>
      </c>
      <c r="B317" s="25" t="s">
        <v>238</v>
      </c>
      <c r="C317" s="25" t="s">
        <v>215</v>
      </c>
      <c r="D317" s="25" t="s">
        <v>364</v>
      </c>
      <c r="E317" s="25" t="s">
        <v>366</v>
      </c>
      <c r="F317" s="25"/>
      <c r="G317" s="26">
        <f t="shared" si="60"/>
        <v>3960000</v>
      </c>
      <c r="H317" s="26"/>
      <c r="I317" s="26"/>
      <c r="J317" s="21"/>
      <c r="K317" s="21"/>
      <c r="L317" s="21"/>
      <c r="M317" s="21"/>
    </row>
    <row r="318" ht="63">
      <c r="A318" s="24" t="s">
        <v>367</v>
      </c>
      <c r="B318" s="25" t="s">
        <v>238</v>
      </c>
      <c r="C318" s="25" t="s">
        <v>215</v>
      </c>
      <c r="D318" s="25" t="s">
        <v>364</v>
      </c>
      <c r="E318" s="25" t="s">
        <v>368</v>
      </c>
      <c r="F318" s="25"/>
      <c r="G318" s="26">
        <f t="shared" si="60"/>
        <v>3960000</v>
      </c>
      <c r="H318" s="26"/>
      <c r="I318" s="26"/>
      <c r="J318" s="21"/>
      <c r="K318" s="21"/>
      <c r="L318" s="21"/>
      <c r="M318" s="21"/>
    </row>
    <row r="319" ht="15.75">
      <c r="A319" s="24" t="s">
        <v>369</v>
      </c>
      <c r="B319" s="25" t="s">
        <v>238</v>
      </c>
      <c r="C319" s="25" t="s">
        <v>215</v>
      </c>
      <c r="D319" s="25" t="s">
        <v>364</v>
      </c>
      <c r="E319" s="25" t="s">
        <v>370</v>
      </c>
      <c r="F319" s="25"/>
      <c r="G319" s="26">
        <f>G321+G320</f>
        <v>3960000</v>
      </c>
      <c r="H319" s="26"/>
      <c r="I319" s="26"/>
      <c r="J319" s="21"/>
      <c r="K319" s="21"/>
      <c r="L319" s="21"/>
      <c r="M319" s="21"/>
    </row>
    <row r="320" ht="47.25">
      <c r="A320" s="24" t="s">
        <v>199</v>
      </c>
      <c r="B320" s="25" t="s">
        <v>238</v>
      </c>
      <c r="C320" s="25" t="s">
        <v>215</v>
      </c>
      <c r="D320" s="25" t="s">
        <v>364</v>
      </c>
      <c r="E320" s="25" t="s">
        <v>370</v>
      </c>
      <c r="F320" s="25" t="s">
        <v>200</v>
      </c>
      <c r="G320" s="26">
        <v>34200</v>
      </c>
      <c r="H320" s="26"/>
      <c r="I320" s="26"/>
      <c r="J320" s="21"/>
      <c r="K320" s="21"/>
      <c r="L320" s="21"/>
      <c r="M320" s="21"/>
    </row>
    <row r="321" ht="15.75">
      <c r="A321" s="24" t="s">
        <v>201</v>
      </c>
      <c r="B321" s="25" t="s">
        <v>238</v>
      </c>
      <c r="C321" s="25" t="s">
        <v>215</v>
      </c>
      <c r="D321" s="25" t="s">
        <v>364</v>
      </c>
      <c r="E321" s="25" t="s">
        <v>370</v>
      </c>
      <c r="F321" s="25" t="s">
        <v>202</v>
      </c>
      <c r="G321" s="26">
        <v>3925800</v>
      </c>
      <c r="H321" s="26"/>
      <c r="I321" s="26"/>
      <c r="J321" s="21"/>
      <c r="K321" s="21"/>
      <c r="L321" s="21"/>
      <c r="M321" s="21"/>
    </row>
    <row r="322" ht="22.5" customHeight="1">
      <c r="A322" s="18" t="s">
        <v>371</v>
      </c>
      <c r="B322" s="19" t="s">
        <v>238</v>
      </c>
      <c r="C322" s="19" t="s">
        <v>215</v>
      </c>
      <c r="D322" s="19" t="s">
        <v>174</v>
      </c>
      <c r="E322" s="19"/>
      <c r="F322" s="19"/>
      <c r="G322" s="20">
        <f t="shared" ref="G322:G323" si="63">G323</f>
        <v>35219831.939999998</v>
      </c>
      <c r="H322" s="20">
        <f t="shared" si="61"/>
        <v>27542006.809999999</v>
      </c>
      <c r="I322" s="20">
        <f t="shared" si="62"/>
        <v>28427306.809999999</v>
      </c>
      <c r="J322" s="21"/>
      <c r="K322" s="21"/>
      <c r="L322" s="21"/>
      <c r="M322" s="21"/>
    </row>
    <row r="323" ht="47.25">
      <c r="A323" s="24" t="s">
        <v>365</v>
      </c>
      <c r="B323" s="25" t="s">
        <v>238</v>
      </c>
      <c r="C323" s="25" t="s">
        <v>215</v>
      </c>
      <c r="D323" s="25" t="s">
        <v>174</v>
      </c>
      <c r="E323" s="25" t="s">
        <v>366</v>
      </c>
      <c r="F323" s="25"/>
      <c r="G323" s="26">
        <f t="shared" si="63"/>
        <v>35219831.939999998</v>
      </c>
      <c r="H323" s="26">
        <f t="shared" si="61"/>
        <v>27542006.809999999</v>
      </c>
      <c r="I323" s="26">
        <f t="shared" si="62"/>
        <v>28427306.809999999</v>
      </c>
      <c r="J323" s="21"/>
      <c r="K323" s="21"/>
      <c r="L323" s="21"/>
      <c r="M323" s="21"/>
    </row>
    <row r="324" ht="47.25">
      <c r="A324" s="24" t="s">
        <v>372</v>
      </c>
      <c r="B324" s="25" t="s">
        <v>238</v>
      </c>
      <c r="C324" s="25" t="s">
        <v>215</v>
      </c>
      <c r="D324" s="25" t="s">
        <v>174</v>
      </c>
      <c r="E324" s="25" t="s">
        <v>373</v>
      </c>
      <c r="F324" s="25"/>
      <c r="G324" s="26">
        <f>G325+G328</f>
        <v>35219831.939999998</v>
      </c>
      <c r="H324" s="26">
        <f>H325+H328</f>
        <v>27542006.809999999</v>
      </c>
      <c r="I324" s="26">
        <f>I325+I328</f>
        <v>28427306.809999999</v>
      </c>
      <c r="J324" s="21"/>
      <c r="K324" s="21"/>
      <c r="L324" s="21"/>
      <c r="M324" s="21"/>
    </row>
    <row r="325" ht="51.75" customHeight="1">
      <c r="A325" s="24" t="s">
        <v>374</v>
      </c>
      <c r="B325" s="25" t="s">
        <v>238</v>
      </c>
      <c r="C325" s="25" t="s">
        <v>215</v>
      </c>
      <c r="D325" s="25" t="s">
        <v>174</v>
      </c>
      <c r="E325" s="25" t="s">
        <v>375</v>
      </c>
      <c r="F325" s="25"/>
      <c r="G325" s="26">
        <f>G326+G327</f>
        <v>13062690.189999999</v>
      </c>
      <c r="H325" s="26">
        <f>H326+H327</f>
        <v>12304506.809999999</v>
      </c>
      <c r="I325" s="26">
        <f>I326+I327</f>
        <v>12304506.809999999</v>
      </c>
      <c r="J325" s="21"/>
      <c r="K325" s="21"/>
      <c r="L325" s="21"/>
      <c r="M325" s="21"/>
    </row>
    <row r="326" ht="47.25">
      <c r="A326" s="24" t="s">
        <v>376</v>
      </c>
      <c r="B326" s="25" t="s">
        <v>238</v>
      </c>
      <c r="C326" s="25" t="s">
        <v>215</v>
      </c>
      <c r="D326" s="25" t="s">
        <v>174</v>
      </c>
      <c r="E326" s="25" t="s">
        <v>375</v>
      </c>
      <c r="F326" s="25" t="s">
        <v>200</v>
      </c>
      <c r="G326" s="26">
        <v>12670809.49</v>
      </c>
      <c r="H326" s="26">
        <v>11935371.609999999</v>
      </c>
      <c r="I326" s="26">
        <v>11935371.609999999</v>
      </c>
      <c r="J326" s="28"/>
      <c r="K326" s="21"/>
      <c r="L326" s="28"/>
      <c r="M326" s="28"/>
    </row>
    <row r="327" ht="47.25">
      <c r="A327" s="24" t="s">
        <v>377</v>
      </c>
      <c r="B327" s="25" t="s">
        <v>238</v>
      </c>
      <c r="C327" s="25" t="s">
        <v>215</v>
      </c>
      <c r="D327" s="25" t="s">
        <v>174</v>
      </c>
      <c r="E327" s="25" t="s">
        <v>375</v>
      </c>
      <c r="F327" s="25" t="s">
        <v>200</v>
      </c>
      <c r="G327" s="26">
        <v>391880.70000000001</v>
      </c>
      <c r="H327" s="26">
        <v>369135.20000000001</v>
      </c>
      <c r="I327" s="26">
        <v>369135.20000000001</v>
      </c>
      <c r="J327" s="28"/>
      <c r="K327" s="21"/>
      <c r="L327" s="28"/>
      <c r="M327" s="28"/>
    </row>
    <row r="328" ht="31.5">
      <c r="A328" s="24" t="s">
        <v>378</v>
      </c>
      <c r="B328" s="25" t="s">
        <v>238</v>
      </c>
      <c r="C328" s="25" t="s">
        <v>215</v>
      </c>
      <c r="D328" s="25" t="s">
        <v>174</v>
      </c>
      <c r="E328" s="25" t="s">
        <v>379</v>
      </c>
      <c r="F328" s="25"/>
      <c r="G328" s="26">
        <f>G329+G332</f>
        <v>22157141.75</v>
      </c>
      <c r="H328" s="26">
        <f>H329+H332</f>
        <v>15237500</v>
      </c>
      <c r="I328" s="26">
        <f>I329+I332</f>
        <v>16122800</v>
      </c>
      <c r="J328" s="21"/>
      <c r="K328" s="21"/>
      <c r="L328" s="21"/>
      <c r="M328" s="21"/>
    </row>
    <row r="329" ht="31.5">
      <c r="A329" s="24" t="s">
        <v>380</v>
      </c>
      <c r="B329" s="25" t="s">
        <v>238</v>
      </c>
      <c r="C329" s="25" t="s">
        <v>215</v>
      </c>
      <c r="D329" s="25" t="s">
        <v>174</v>
      </c>
      <c r="E329" s="25" t="s">
        <v>381</v>
      </c>
      <c r="F329" s="25"/>
      <c r="G329" s="26">
        <f>G330+G331</f>
        <v>15456110.82</v>
      </c>
      <c r="H329" s="26">
        <f>H330+H331</f>
        <v>15237500</v>
      </c>
      <c r="I329" s="26">
        <f>I330+I331</f>
        <v>16122800</v>
      </c>
      <c r="J329" s="21"/>
      <c r="K329" s="21"/>
      <c r="L329" s="21"/>
      <c r="M329" s="21"/>
    </row>
    <row r="330" ht="47.25">
      <c r="A330" s="24" t="s">
        <v>199</v>
      </c>
      <c r="B330" s="25" t="s">
        <v>238</v>
      </c>
      <c r="C330" s="25" t="s">
        <v>215</v>
      </c>
      <c r="D330" s="25" t="s">
        <v>174</v>
      </c>
      <c r="E330" s="25" t="s">
        <v>381</v>
      </c>
      <c r="F330" s="25" t="s">
        <v>200</v>
      </c>
      <c r="G330" s="26">
        <v>2541213.8199999998</v>
      </c>
      <c r="H330" s="26">
        <v>1306561</v>
      </c>
      <c r="I330" s="26">
        <v>1333513</v>
      </c>
      <c r="J330" s="29"/>
      <c r="K330" s="21"/>
      <c r="L330" s="21"/>
      <c r="M330" s="21"/>
    </row>
    <row r="331" ht="15.75">
      <c r="A331" s="24" t="s">
        <v>343</v>
      </c>
      <c r="B331" s="25" t="s">
        <v>238</v>
      </c>
      <c r="C331" s="25" t="s">
        <v>215</v>
      </c>
      <c r="D331" s="25" t="s">
        <v>174</v>
      </c>
      <c r="E331" s="25" t="s">
        <v>381</v>
      </c>
      <c r="F331" s="25" t="s">
        <v>344</v>
      </c>
      <c r="G331" s="26">
        <v>12914897</v>
      </c>
      <c r="H331" s="26">
        <v>13930939</v>
      </c>
      <c r="I331" s="26">
        <v>14789287</v>
      </c>
      <c r="J331" s="28"/>
      <c r="K331" s="21"/>
      <c r="L331" s="21"/>
      <c r="M331" s="21"/>
    </row>
    <row r="332" ht="63">
      <c r="A332" s="24" t="s">
        <v>382</v>
      </c>
      <c r="B332" s="25" t="s">
        <v>238</v>
      </c>
      <c r="C332" s="25" t="s">
        <v>215</v>
      </c>
      <c r="D332" s="25" t="s">
        <v>174</v>
      </c>
      <c r="E332" s="25" t="s">
        <v>383</v>
      </c>
      <c r="F332" s="25"/>
      <c r="G332" s="26">
        <f>G333+G334</f>
        <v>6701030.9299999997</v>
      </c>
      <c r="H332" s="26">
        <f>H333+H334</f>
        <v>0</v>
      </c>
      <c r="I332" s="26">
        <f>I333+I334</f>
        <v>0</v>
      </c>
      <c r="J332" s="21"/>
      <c r="K332" s="21"/>
      <c r="L332" s="21"/>
      <c r="M332" s="21"/>
    </row>
    <row r="333" ht="47.25">
      <c r="A333" s="24" t="s">
        <v>376</v>
      </c>
      <c r="B333" s="25" t="s">
        <v>238</v>
      </c>
      <c r="C333" s="25" t="s">
        <v>215</v>
      </c>
      <c r="D333" s="25" t="s">
        <v>174</v>
      </c>
      <c r="E333" s="25" t="s">
        <v>383</v>
      </c>
      <c r="F333" s="25" t="s">
        <v>200</v>
      </c>
      <c r="G333" s="26">
        <v>6500000</v>
      </c>
      <c r="H333" s="26">
        <v>0</v>
      </c>
      <c r="I333" s="26">
        <v>0</v>
      </c>
      <c r="J333" s="21"/>
      <c r="K333" s="21"/>
      <c r="L333" s="21"/>
      <c r="M333" s="21"/>
    </row>
    <row r="334" ht="47.25">
      <c r="A334" s="24" t="s">
        <v>377</v>
      </c>
      <c r="B334" s="25" t="s">
        <v>238</v>
      </c>
      <c r="C334" s="25" t="s">
        <v>215</v>
      </c>
      <c r="D334" s="25" t="s">
        <v>174</v>
      </c>
      <c r="E334" s="25" t="s">
        <v>383</v>
      </c>
      <c r="F334" s="25" t="s">
        <v>200</v>
      </c>
      <c r="G334" s="26">
        <v>201030.92999999999</v>
      </c>
      <c r="H334" s="26">
        <v>0</v>
      </c>
      <c r="I334" s="26">
        <v>0</v>
      </c>
      <c r="J334" s="21"/>
      <c r="K334" s="21"/>
      <c r="L334" s="21"/>
      <c r="M334" s="21"/>
    </row>
    <row r="335" ht="31.5">
      <c r="A335" s="18" t="s">
        <v>384</v>
      </c>
      <c r="B335" s="19" t="s">
        <v>238</v>
      </c>
      <c r="C335" s="19" t="s">
        <v>215</v>
      </c>
      <c r="D335" s="19" t="s">
        <v>385</v>
      </c>
      <c r="E335" s="19"/>
      <c r="F335" s="19"/>
      <c r="G335" s="20">
        <f t="shared" ref="G335:G336" si="64">G336</f>
        <v>956804.12</v>
      </c>
      <c r="H335" s="20">
        <f t="shared" ref="H335:H336" si="65">H336</f>
        <v>119587.63</v>
      </c>
      <c r="I335" s="20">
        <f t="shared" ref="I335:I336" si="66">I336</f>
        <v>119587.63</v>
      </c>
      <c r="J335" s="21"/>
      <c r="K335" s="21"/>
      <c r="L335" s="21"/>
      <c r="M335" s="21"/>
    </row>
    <row r="336" ht="63">
      <c r="A336" s="24" t="s">
        <v>386</v>
      </c>
      <c r="B336" s="25" t="s">
        <v>238</v>
      </c>
      <c r="C336" s="25" t="s">
        <v>215</v>
      </c>
      <c r="D336" s="25" t="s">
        <v>385</v>
      </c>
      <c r="E336" s="25" t="s">
        <v>387</v>
      </c>
      <c r="F336" s="25"/>
      <c r="G336" s="26">
        <f t="shared" si="64"/>
        <v>956804.12</v>
      </c>
      <c r="H336" s="26">
        <f t="shared" si="65"/>
        <v>119587.63</v>
      </c>
      <c r="I336" s="26">
        <f t="shared" si="66"/>
        <v>119587.63</v>
      </c>
      <c r="J336" s="21"/>
      <c r="K336" s="21"/>
      <c r="L336" s="21"/>
      <c r="M336" s="21"/>
    </row>
    <row r="337" ht="51" customHeight="1">
      <c r="A337" s="27" t="s">
        <v>388</v>
      </c>
      <c r="B337" s="25" t="s">
        <v>238</v>
      </c>
      <c r="C337" s="25" t="s">
        <v>215</v>
      </c>
      <c r="D337" s="25" t="s">
        <v>385</v>
      </c>
      <c r="E337" s="25" t="s">
        <v>389</v>
      </c>
      <c r="F337" s="25"/>
      <c r="G337" s="26">
        <f>G338+G339</f>
        <v>956804.12</v>
      </c>
      <c r="H337" s="26">
        <f>H338+H339</f>
        <v>119587.63</v>
      </c>
      <c r="I337" s="26">
        <f>I338+I339</f>
        <v>119587.63</v>
      </c>
      <c r="J337" s="21"/>
      <c r="K337" s="21"/>
      <c r="L337" s="21"/>
      <c r="M337" s="21"/>
    </row>
    <row r="338" ht="20.25" customHeight="1">
      <c r="A338" s="27" t="s">
        <v>390</v>
      </c>
      <c r="B338" s="25" t="s">
        <v>238</v>
      </c>
      <c r="C338" s="25" t="s">
        <v>215</v>
      </c>
      <c r="D338" s="25" t="s">
        <v>385</v>
      </c>
      <c r="E338" s="25" t="s">
        <v>389</v>
      </c>
      <c r="F338" s="25" t="s">
        <v>202</v>
      </c>
      <c r="G338" s="26">
        <v>928100</v>
      </c>
      <c r="H338" s="26">
        <v>116000</v>
      </c>
      <c r="I338" s="26">
        <v>116000</v>
      </c>
      <c r="J338" s="21"/>
      <c r="K338" s="21"/>
      <c r="L338" s="21"/>
      <c r="M338" s="21"/>
    </row>
    <row r="339" ht="15.75" customHeight="1">
      <c r="A339" s="27" t="s">
        <v>391</v>
      </c>
      <c r="B339" s="25" t="s">
        <v>238</v>
      </c>
      <c r="C339" s="25" t="s">
        <v>215</v>
      </c>
      <c r="D339" s="25" t="s">
        <v>385</v>
      </c>
      <c r="E339" s="25" t="s">
        <v>389</v>
      </c>
      <c r="F339" s="25" t="s">
        <v>202</v>
      </c>
      <c r="G339" s="26">
        <v>28704.119999999999</v>
      </c>
      <c r="H339" s="26">
        <v>3587.6300000000001</v>
      </c>
      <c r="I339" s="26">
        <v>3587.6300000000001</v>
      </c>
      <c r="J339" s="21"/>
      <c r="K339" s="21"/>
      <c r="L339" s="21"/>
      <c r="M339" s="21"/>
    </row>
    <row r="340" ht="31.5">
      <c r="A340" s="18" t="s">
        <v>392</v>
      </c>
      <c r="B340" s="19" t="s">
        <v>238</v>
      </c>
      <c r="C340" s="19" t="s">
        <v>268</v>
      </c>
      <c r="D340" s="19" t="s">
        <v>28</v>
      </c>
      <c r="E340" s="19"/>
      <c r="F340" s="19"/>
      <c r="G340" s="20">
        <f>G341</f>
        <v>10878121.969999999</v>
      </c>
      <c r="H340" s="20">
        <f>H341</f>
        <v>7403464.7599999998</v>
      </c>
      <c r="I340" s="20">
        <f>I341</f>
        <v>8007235.8099999996</v>
      </c>
      <c r="J340" s="21"/>
      <c r="K340" s="21"/>
      <c r="L340" s="21"/>
      <c r="M340" s="21"/>
    </row>
    <row r="341" ht="18.75" customHeight="1">
      <c r="A341" s="18" t="s">
        <v>393</v>
      </c>
      <c r="B341" s="19" t="s">
        <v>238</v>
      </c>
      <c r="C341" s="19" t="s">
        <v>268</v>
      </c>
      <c r="D341" s="19" t="s">
        <v>74</v>
      </c>
      <c r="E341" s="19"/>
      <c r="F341" s="19"/>
      <c r="G341" s="20">
        <f>G356+G348+G352+G342</f>
        <v>10878121.969999999</v>
      </c>
      <c r="H341" s="20">
        <f>H356+H348</f>
        <v>7403464.7599999998</v>
      </c>
      <c r="I341" s="20">
        <f>I356+I348</f>
        <v>8007235.8099999996</v>
      </c>
      <c r="J341" s="21"/>
      <c r="K341" s="21"/>
      <c r="L341" s="21"/>
      <c r="M341" s="21"/>
    </row>
    <row r="342" ht="64.5" customHeight="1">
      <c r="A342" s="24" t="s">
        <v>241</v>
      </c>
      <c r="B342" s="25" t="s">
        <v>238</v>
      </c>
      <c r="C342" s="25" t="s">
        <v>268</v>
      </c>
      <c r="D342" s="25" t="s">
        <v>74</v>
      </c>
      <c r="E342" s="25" t="s">
        <v>242</v>
      </c>
      <c r="F342" s="19"/>
      <c r="G342" s="26">
        <f t="shared" ref="G342:G344" si="67">G343</f>
        <v>7956444.5099999998</v>
      </c>
      <c r="H342" s="26">
        <f t="shared" ref="H342:H344" si="68">H343</f>
        <v>7403464.7599999998</v>
      </c>
      <c r="I342" s="26">
        <f t="shared" ref="I342:I344" si="69">I343</f>
        <v>8007235.8099999996</v>
      </c>
      <c r="J342" s="21"/>
      <c r="K342" s="21"/>
      <c r="L342" s="21"/>
      <c r="M342" s="21"/>
    </row>
    <row r="343" ht="49.5" customHeight="1">
      <c r="A343" s="24" t="s">
        <v>243</v>
      </c>
      <c r="B343" s="25" t="s">
        <v>238</v>
      </c>
      <c r="C343" s="25" t="s">
        <v>268</v>
      </c>
      <c r="D343" s="25" t="s">
        <v>74</v>
      </c>
      <c r="E343" s="25" t="s">
        <v>244</v>
      </c>
      <c r="F343" s="19"/>
      <c r="G343" s="26">
        <f t="shared" si="67"/>
        <v>7956444.5099999998</v>
      </c>
      <c r="H343" s="26">
        <f t="shared" si="68"/>
        <v>7403464.7599999998</v>
      </c>
      <c r="I343" s="26">
        <f t="shared" si="69"/>
        <v>8007235.8099999996</v>
      </c>
      <c r="J343" s="21"/>
      <c r="K343" s="21"/>
      <c r="L343" s="21"/>
      <c r="M343" s="21"/>
    </row>
    <row r="344" ht="48" customHeight="1">
      <c r="A344" s="24" t="s">
        <v>394</v>
      </c>
      <c r="B344" s="25" t="s">
        <v>238</v>
      </c>
      <c r="C344" s="25" t="s">
        <v>268</v>
      </c>
      <c r="D344" s="25" t="s">
        <v>74</v>
      </c>
      <c r="E344" s="25" t="s">
        <v>395</v>
      </c>
      <c r="F344" s="19"/>
      <c r="G344" s="26">
        <f t="shared" si="67"/>
        <v>7956444.5099999998</v>
      </c>
      <c r="H344" s="26">
        <f t="shared" si="68"/>
        <v>7403464.7599999998</v>
      </c>
      <c r="I344" s="26">
        <f t="shared" si="69"/>
        <v>8007235.8099999996</v>
      </c>
      <c r="J344" s="21"/>
      <c r="K344" s="21"/>
      <c r="L344" s="21"/>
      <c r="M344" s="21"/>
    </row>
    <row r="345" ht="45.75" customHeight="1">
      <c r="A345" s="24" t="s">
        <v>396</v>
      </c>
      <c r="B345" s="25" t="s">
        <v>238</v>
      </c>
      <c r="C345" s="25" t="s">
        <v>268</v>
      </c>
      <c r="D345" s="25" t="s">
        <v>74</v>
      </c>
      <c r="E345" s="25" t="s">
        <v>397</v>
      </c>
      <c r="F345" s="19"/>
      <c r="G345" s="26">
        <f>G346+G347</f>
        <v>7956444.5099999998</v>
      </c>
      <c r="H345" s="26">
        <f>H346+H347</f>
        <v>7403464.7599999998</v>
      </c>
      <c r="I345" s="26">
        <f>I346+I347</f>
        <v>8007235.8099999996</v>
      </c>
      <c r="J345" s="21"/>
      <c r="K345" s="21"/>
      <c r="L345" s="21"/>
      <c r="M345" s="21"/>
    </row>
    <row r="346" ht="50.25" customHeight="1">
      <c r="A346" s="24" t="s">
        <v>199</v>
      </c>
      <c r="B346" s="25" t="s">
        <v>238</v>
      </c>
      <c r="C346" s="25" t="s">
        <v>268</v>
      </c>
      <c r="D346" s="25" t="s">
        <v>74</v>
      </c>
      <c r="E346" s="25" t="s">
        <v>397</v>
      </c>
      <c r="F346" s="25" t="s">
        <v>200</v>
      </c>
      <c r="G346" s="26">
        <v>44859</v>
      </c>
      <c r="H346" s="26">
        <v>44859</v>
      </c>
      <c r="I346" s="26">
        <v>44859</v>
      </c>
      <c r="J346" s="21">
        <v>44859</v>
      </c>
      <c r="K346" s="29">
        <v>44859</v>
      </c>
      <c r="L346" s="29">
        <v>44859</v>
      </c>
      <c r="M346" s="21"/>
    </row>
    <row r="347" ht="18.75" customHeight="1">
      <c r="A347" s="24" t="s">
        <v>201</v>
      </c>
      <c r="B347" s="25" t="s">
        <v>238</v>
      </c>
      <c r="C347" s="25" t="s">
        <v>268</v>
      </c>
      <c r="D347" s="25" t="s">
        <v>74</v>
      </c>
      <c r="E347" s="25" t="s">
        <v>397</v>
      </c>
      <c r="F347" s="25" t="s">
        <v>202</v>
      </c>
      <c r="G347" s="26">
        <v>7911585.5099999998</v>
      </c>
      <c r="H347" s="26">
        <v>7358605.7599999998</v>
      </c>
      <c r="I347" s="26">
        <v>7962376.8099999996</v>
      </c>
      <c r="J347" s="21">
        <v>7911585.5099999998</v>
      </c>
      <c r="K347" s="29">
        <v>7358605.7599999998</v>
      </c>
      <c r="L347" s="29">
        <v>7962376.8099999996</v>
      </c>
      <c r="M347" s="21"/>
    </row>
    <row r="348" ht="94.5">
      <c r="A348" s="24" t="s">
        <v>398</v>
      </c>
      <c r="B348" s="25" t="s">
        <v>238</v>
      </c>
      <c r="C348" s="25" t="s">
        <v>268</v>
      </c>
      <c r="D348" s="25" t="s">
        <v>74</v>
      </c>
      <c r="E348" s="25" t="s">
        <v>399</v>
      </c>
      <c r="F348" s="25"/>
      <c r="G348" s="26">
        <f t="shared" ref="G348:G357" si="70">G349</f>
        <v>100000</v>
      </c>
      <c r="H348" s="26">
        <f t="shared" ref="H348:H357" si="71">H349</f>
        <v>0</v>
      </c>
      <c r="I348" s="26">
        <f t="shared" ref="I348:I357" si="72">I349</f>
        <v>0</v>
      </c>
      <c r="J348" s="21"/>
      <c r="K348" s="21"/>
      <c r="L348" s="21"/>
      <c r="M348" s="21"/>
    </row>
    <row r="349" ht="47.25">
      <c r="A349" s="24" t="s">
        <v>400</v>
      </c>
      <c r="B349" s="25" t="s">
        <v>238</v>
      </c>
      <c r="C349" s="25" t="s">
        <v>268</v>
      </c>
      <c r="D349" s="25" t="s">
        <v>74</v>
      </c>
      <c r="E349" s="25" t="s">
        <v>401</v>
      </c>
      <c r="F349" s="25"/>
      <c r="G349" s="26">
        <f t="shared" si="70"/>
        <v>100000</v>
      </c>
      <c r="H349" s="26">
        <f t="shared" si="71"/>
        <v>0</v>
      </c>
      <c r="I349" s="26">
        <f t="shared" si="72"/>
        <v>0</v>
      </c>
      <c r="J349" s="21"/>
      <c r="K349" s="21"/>
      <c r="L349" s="21"/>
      <c r="M349" s="21"/>
    </row>
    <row r="350" ht="31.5">
      <c r="A350" s="24" t="s">
        <v>402</v>
      </c>
      <c r="B350" s="25" t="s">
        <v>238</v>
      </c>
      <c r="C350" s="25" t="s">
        <v>268</v>
      </c>
      <c r="D350" s="25" t="s">
        <v>74</v>
      </c>
      <c r="E350" s="25" t="s">
        <v>403</v>
      </c>
      <c r="F350" s="25"/>
      <c r="G350" s="26">
        <f t="shared" si="70"/>
        <v>100000</v>
      </c>
      <c r="H350" s="26">
        <f t="shared" si="71"/>
        <v>0</v>
      </c>
      <c r="I350" s="26">
        <f t="shared" si="72"/>
        <v>0</v>
      </c>
      <c r="J350" s="21"/>
      <c r="K350" s="21"/>
      <c r="L350" s="21"/>
      <c r="M350" s="21"/>
    </row>
    <row r="351" ht="47.25">
      <c r="A351" s="24" t="s">
        <v>199</v>
      </c>
      <c r="B351" s="25" t="s">
        <v>238</v>
      </c>
      <c r="C351" s="25" t="s">
        <v>268</v>
      </c>
      <c r="D351" s="25" t="s">
        <v>74</v>
      </c>
      <c r="E351" s="25" t="s">
        <v>403</v>
      </c>
      <c r="F351" s="25" t="s">
        <v>200</v>
      </c>
      <c r="G351" s="26">
        <v>100000</v>
      </c>
      <c r="H351" s="26">
        <v>0</v>
      </c>
      <c r="I351" s="26">
        <v>0</v>
      </c>
      <c r="J351" s="21"/>
      <c r="K351" s="21"/>
      <c r="L351" s="21"/>
      <c r="M351" s="21"/>
    </row>
    <row r="352" ht="47.25">
      <c r="A352" s="24" t="s">
        <v>404</v>
      </c>
      <c r="B352" s="25" t="s">
        <v>238</v>
      </c>
      <c r="C352" s="25" t="s">
        <v>268</v>
      </c>
      <c r="D352" s="25" t="s">
        <v>74</v>
      </c>
      <c r="E352" s="25" t="s">
        <v>405</v>
      </c>
      <c r="F352" s="25"/>
      <c r="G352" s="26">
        <f t="shared" si="70"/>
        <v>202079</v>
      </c>
      <c r="H352" s="26"/>
      <c r="I352" s="26"/>
      <c r="J352" s="21"/>
      <c r="K352" s="21"/>
      <c r="L352" s="21"/>
      <c r="M352" s="21"/>
    </row>
    <row r="353" ht="31.5">
      <c r="A353" s="24" t="s">
        <v>406</v>
      </c>
      <c r="B353" s="25" t="s">
        <v>238</v>
      </c>
      <c r="C353" s="25" t="s">
        <v>268</v>
      </c>
      <c r="D353" s="25" t="s">
        <v>74</v>
      </c>
      <c r="E353" s="25" t="s">
        <v>405</v>
      </c>
      <c r="F353" s="25"/>
      <c r="G353" s="26">
        <f t="shared" si="70"/>
        <v>202079</v>
      </c>
      <c r="H353" s="26"/>
      <c r="I353" s="26"/>
      <c r="J353" s="21"/>
      <c r="K353" s="21"/>
      <c r="L353" s="21"/>
      <c r="M353" s="21"/>
    </row>
    <row r="354" ht="31.5">
      <c r="A354" s="24" t="s">
        <v>407</v>
      </c>
      <c r="B354" s="25" t="s">
        <v>238</v>
      </c>
      <c r="C354" s="25" t="s">
        <v>268</v>
      </c>
      <c r="D354" s="25" t="s">
        <v>74</v>
      </c>
      <c r="E354" s="25" t="s">
        <v>405</v>
      </c>
      <c r="F354" s="25"/>
      <c r="G354" s="26">
        <f t="shared" si="70"/>
        <v>202079</v>
      </c>
      <c r="H354" s="26"/>
      <c r="I354" s="26"/>
      <c r="J354" s="21"/>
      <c r="K354" s="21"/>
      <c r="L354" s="21"/>
      <c r="M354" s="21"/>
    </row>
    <row r="355" ht="47.25">
      <c r="A355" s="24" t="s">
        <v>199</v>
      </c>
      <c r="B355" s="25" t="s">
        <v>238</v>
      </c>
      <c r="C355" s="25" t="s">
        <v>268</v>
      </c>
      <c r="D355" s="25" t="s">
        <v>74</v>
      </c>
      <c r="E355" s="25" t="s">
        <v>405</v>
      </c>
      <c r="F355" s="25" t="s">
        <v>200</v>
      </c>
      <c r="G355" s="26">
        <v>202079</v>
      </c>
      <c r="H355" s="26"/>
      <c r="I355" s="26"/>
      <c r="J355" s="21"/>
      <c r="K355" s="21"/>
      <c r="L355" s="21"/>
      <c r="M355" s="21"/>
    </row>
    <row r="356" ht="15.75">
      <c r="A356" s="24" t="s">
        <v>262</v>
      </c>
      <c r="B356" s="25" t="s">
        <v>238</v>
      </c>
      <c r="C356" s="25" t="s">
        <v>268</v>
      </c>
      <c r="D356" s="25" t="s">
        <v>74</v>
      </c>
      <c r="E356" s="25" t="s">
        <v>263</v>
      </c>
      <c r="F356" s="25"/>
      <c r="G356" s="26">
        <f t="shared" si="70"/>
        <v>2619598.46</v>
      </c>
      <c r="H356" s="26">
        <f t="shared" si="71"/>
        <v>7403464.7599999998</v>
      </c>
      <c r="I356" s="26">
        <f t="shared" si="72"/>
        <v>8007235.8099999996</v>
      </c>
      <c r="J356" s="21"/>
      <c r="K356" s="21"/>
      <c r="L356" s="21"/>
      <c r="M356" s="21"/>
    </row>
    <row r="357" ht="15.75">
      <c r="A357" s="24" t="s">
        <v>262</v>
      </c>
      <c r="B357" s="25" t="s">
        <v>238</v>
      </c>
      <c r="C357" s="25" t="s">
        <v>268</v>
      </c>
      <c r="D357" s="25" t="s">
        <v>74</v>
      </c>
      <c r="E357" s="25" t="s">
        <v>264</v>
      </c>
      <c r="F357" s="25"/>
      <c r="G357" s="26">
        <f t="shared" si="70"/>
        <v>2619598.46</v>
      </c>
      <c r="H357" s="26">
        <f t="shared" si="71"/>
        <v>7403464.7599999998</v>
      </c>
      <c r="I357" s="26">
        <f t="shared" si="72"/>
        <v>8007235.8099999996</v>
      </c>
      <c r="J357" s="21"/>
      <c r="K357" s="21"/>
      <c r="L357" s="21"/>
      <c r="M357" s="21"/>
    </row>
    <row r="358" ht="48" customHeight="1">
      <c r="A358" s="24" t="s">
        <v>396</v>
      </c>
      <c r="B358" s="25" t="s">
        <v>238</v>
      </c>
      <c r="C358" s="25" t="s">
        <v>268</v>
      </c>
      <c r="D358" s="25" t="s">
        <v>74</v>
      </c>
      <c r="E358" s="25" t="s">
        <v>408</v>
      </c>
      <c r="F358" s="25"/>
      <c r="G358" s="26">
        <f>G359+G360</f>
        <v>2619598.46</v>
      </c>
      <c r="H358" s="26">
        <f>H359+H360</f>
        <v>7403464.7599999998</v>
      </c>
      <c r="I358" s="26">
        <f>I359+I360</f>
        <v>8007235.8099999996</v>
      </c>
      <c r="J358" s="21"/>
      <c r="K358" s="21"/>
      <c r="L358" s="21"/>
      <c r="M358" s="21"/>
    </row>
    <row r="359" ht="50.25" customHeight="1">
      <c r="A359" s="24" t="s">
        <v>199</v>
      </c>
      <c r="B359" s="25" t="s">
        <v>238</v>
      </c>
      <c r="C359" s="25" t="s">
        <v>268</v>
      </c>
      <c r="D359" s="25" t="s">
        <v>74</v>
      </c>
      <c r="E359" s="25" t="s">
        <v>408</v>
      </c>
      <c r="F359" s="25" t="s">
        <v>200</v>
      </c>
      <c r="G359" s="26"/>
      <c r="H359" s="26">
        <v>44859</v>
      </c>
      <c r="I359" s="26">
        <v>44859</v>
      </c>
      <c r="J359" s="29">
        <v>-44859</v>
      </c>
      <c r="K359" s="29">
        <v>-44859</v>
      </c>
      <c r="L359" s="29">
        <v>-44859</v>
      </c>
      <c r="M359" s="21"/>
    </row>
    <row r="360" ht="15.75">
      <c r="A360" s="24" t="s">
        <v>201</v>
      </c>
      <c r="B360" s="25" t="s">
        <v>238</v>
      </c>
      <c r="C360" s="25" t="s">
        <v>268</v>
      </c>
      <c r="D360" s="25" t="s">
        <v>74</v>
      </c>
      <c r="E360" s="25" t="s">
        <v>408</v>
      </c>
      <c r="F360" s="25" t="s">
        <v>202</v>
      </c>
      <c r="G360" s="26">
        <v>2619598.46</v>
      </c>
      <c r="H360" s="26">
        <v>7358605.7599999998</v>
      </c>
      <c r="I360" s="26">
        <v>7962376.8099999996</v>
      </c>
      <c r="J360" s="28">
        <v>-7911585.5099999998</v>
      </c>
      <c r="K360" s="28">
        <v>-7358605.7599999998</v>
      </c>
      <c r="L360" s="28">
        <v>-7962376.8099999996</v>
      </c>
      <c r="M360" s="21"/>
    </row>
    <row r="361" ht="15.75">
      <c r="A361" s="18" t="s">
        <v>409</v>
      </c>
      <c r="B361" s="19" t="s">
        <v>238</v>
      </c>
      <c r="C361" s="19" t="s">
        <v>232</v>
      </c>
      <c r="D361" s="19" t="s">
        <v>28</v>
      </c>
      <c r="E361" s="19"/>
      <c r="F361" s="19"/>
      <c r="G361" s="20">
        <f t="shared" ref="G361:G363" si="73">G362</f>
        <v>1401326.71</v>
      </c>
      <c r="H361" s="20">
        <f t="shared" ref="H361:H364" si="74">H362</f>
        <v>1047100</v>
      </c>
      <c r="I361" s="20">
        <f t="shared" ref="I361:I364" si="75">I362</f>
        <v>1047100</v>
      </c>
      <c r="J361" s="21"/>
      <c r="K361" s="21"/>
      <c r="L361" s="21"/>
      <c r="M361" s="21"/>
    </row>
    <row r="362" ht="31.5">
      <c r="A362" s="18" t="s">
        <v>410</v>
      </c>
      <c r="B362" s="19" t="s">
        <v>238</v>
      </c>
      <c r="C362" s="19" t="s">
        <v>232</v>
      </c>
      <c r="D362" s="19" t="s">
        <v>268</v>
      </c>
      <c r="E362" s="19"/>
      <c r="F362" s="19"/>
      <c r="G362" s="20">
        <f t="shared" si="73"/>
        <v>1401326.71</v>
      </c>
      <c r="H362" s="20">
        <f t="shared" si="74"/>
        <v>1047100</v>
      </c>
      <c r="I362" s="20">
        <f t="shared" si="75"/>
        <v>1047100</v>
      </c>
      <c r="J362" s="21"/>
      <c r="K362" s="21"/>
      <c r="L362" s="21"/>
      <c r="M362" s="21"/>
    </row>
    <row r="363" ht="47.25">
      <c r="A363" s="24" t="s">
        <v>411</v>
      </c>
      <c r="B363" s="25" t="s">
        <v>238</v>
      </c>
      <c r="C363" s="25" t="s">
        <v>232</v>
      </c>
      <c r="D363" s="25" t="s">
        <v>268</v>
      </c>
      <c r="E363" s="25" t="s">
        <v>412</v>
      </c>
      <c r="F363" s="25"/>
      <c r="G363" s="26">
        <f t="shared" si="73"/>
        <v>1401326.71</v>
      </c>
      <c r="H363" s="26">
        <f t="shared" si="74"/>
        <v>1047100</v>
      </c>
      <c r="I363" s="26">
        <f t="shared" si="75"/>
        <v>1047100</v>
      </c>
      <c r="J363" s="21"/>
      <c r="K363" s="21"/>
      <c r="L363" s="21"/>
      <c r="M363" s="21"/>
    </row>
    <row r="364" ht="47.25">
      <c r="A364" s="24" t="s">
        <v>413</v>
      </c>
      <c r="B364" s="25" t="s">
        <v>238</v>
      </c>
      <c r="C364" s="25" t="s">
        <v>232</v>
      </c>
      <c r="D364" s="25" t="s">
        <v>268</v>
      </c>
      <c r="E364" s="25" t="s">
        <v>414</v>
      </c>
      <c r="F364" s="25"/>
      <c r="G364" s="26">
        <f>G365+G366</f>
        <v>1401326.71</v>
      </c>
      <c r="H364" s="26">
        <f t="shared" si="74"/>
        <v>1047100</v>
      </c>
      <c r="I364" s="26">
        <f t="shared" si="75"/>
        <v>1047100</v>
      </c>
      <c r="J364" s="21"/>
      <c r="K364" s="21"/>
      <c r="L364" s="21"/>
      <c r="M364" s="21"/>
    </row>
    <row r="365" ht="47.25">
      <c r="A365" s="24" t="s">
        <v>199</v>
      </c>
      <c r="B365" s="25" t="s">
        <v>238</v>
      </c>
      <c r="C365" s="25" t="s">
        <v>232</v>
      </c>
      <c r="D365" s="25" t="s">
        <v>268</v>
      </c>
      <c r="E365" s="25" t="s">
        <v>414</v>
      </c>
      <c r="F365" s="25" t="s">
        <v>200</v>
      </c>
      <c r="G365" s="26">
        <v>289257.60999999999</v>
      </c>
      <c r="H365" s="26">
        <v>1047100</v>
      </c>
      <c r="I365" s="26">
        <v>1047100</v>
      </c>
      <c r="J365" s="28"/>
      <c r="K365" s="28"/>
      <c r="L365" s="21"/>
      <c r="M365" s="21"/>
    </row>
    <row r="366" ht="15.75">
      <c r="A366" s="24" t="s">
        <v>343</v>
      </c>
      <c r="B366" s="25" t="s">
        <v>238</v>
      </c>
      <c r="C366" s="25" t="s">
        <v>232</v>
      </c>
      <c r="D366" s="25" t="s">
        <v>268</v>
      </c>
      <c r="E366" s="25" t="s">
        <v>414</v>
      </c>
      <c r="F366" s="25" t="s">
        <v>344</v>
      </c>
      <c r="G366" s="26">
        <v>1112069.1000000001</v>
      </c>
      <c r="H366" s="26"/>
      <c r="I366" s="26"/>
      <c r="J366" s="28"/>
      <c r="K366" s="21"/>
      <c r="L366" s="21"/>
      <c r="M366" s="21"/>
    </row>
    <row r="367" ht="15.75">
      <c r="A367" s="18" t="s">
        <v>26</v>
      </c>
      <c r="B367" s="19" t="s">
        <v>238</v>
      </c>
      <c r="C367" s="19" t="s">
        <v>27</v>
      </c>
      <c r="D367" s="19" t="s">
        <v>28</v>
      </c>
      <c r="E367" s="19"/>
      <c r="F367" s="19"/>
      <c r="G367" s="20">
        <f>G368+G378</f>
        <v>4510869.8799999999</v>
      </c>
      <c r="H367" s="20">
        <f>H368+H378</f>
        <v>4510900</v>
      </c>
      <c r="I367" s="20">
        <f>I368+I378</f>
        <v>4510900</v>
      </c>
      <c r="J367" s="21"/>
      <c r="K367" s="21"/>
      <c r="L367" s="21"/>
      <c r="M367" s="21"/>
    </row>
    <row r="368" ht="15.75">
      <c r="A368" s="18" t="s">
        <v>165</v>
      </c>
      <c r="B368" s="19" t="s">
        <v>238</v>
      </c>
      <c r="C368" s="19" t="s">
        <v>27</v>
      </c>
      <c r="D368" s="19" t="s">
        <v>166</v>
      </c>
      <c r="E368" s="19"/>
      <c r="F368" s="19"/>
      <c r="G368" s="20">
        <f>G374+G369</f>
        <v>3200000</v>
      </c>
      <c r="H368" s="20">
        <f>H374</f>
        <v>3200000</v>
      </c>
      <c r="I368" s="20">
        <f>I374</f>
        <v>3200000</v>
      </c>
      <c r="J368" s="21"/>
      <c r="K368" s="21"/>
      <c r="L368" s="21"/>
      <c r="M368" s="21"/>
    </row>
    <row r="369" ht="63">
      <c r="A369" s="24" t="s">
        <v>241</v>
      </c>
      <c r="B369" s="25" t="s">
        <v>238</v>
      </c>
      <c r="C369" s="25" t="s">
        <v>27</v>
      </c>
      <c r="D369" s="25" t="s">
        <v>166</v>
      </c>
      <c r="E369" s="25" t="s">
        <v>242</v>
      </c>
      <c r="F369" s="19"/>
      <c r="G369" s="20">
        <f t="shared" ref="G369:G376" si="76">G370</f>
        <v>1807987.71</v>
      </c>
      <c r="H369" s="20"/>
      <c r="I369" s="20"/>
      <c r="J369" s="21"/>
      <c r="K369" s="21"/>
      <c r="L369" s="21"/>
      <c r="M369" s="21"/>
    </row>
    <row r="370" ht="47.25">
      <c r="A370" s="24" t="s">
        <v>243</v>
      </c>
      <c r="B370" s="25" t="s">
        <v>238</v>
      </c>
      <c r="C370" s="25" t="s">
        <v>27</v>
      </c>
      <c r="D370" s="25" t="s">
        <v>166</v>
      </c>
      <c r="E370" s="25" t="s">
        <v>244</v>
      </c>
      <c r="F370" s="19"/>
      <c r="G370" s="20">
        <f t="shared" si="76"/>
        <v>1807987.71</v>
      </c>
      <c r="H370" s="20"/>
      <c r="I370" s="20"/>
      <c r="J370" s="21"/>
      <c r="K370" s="21"/>
      <c r="L370" s="21"/>
      <c r="M370" s="21"/>
    </row>
    <row r="371" ht="35.25" customHeight="1">
      <c r="A371" s="24" t="s">
        <v>415</v>
      </c>
      <c r="B371" s="25" t="s">
        <v>238</v>
      </c>
      <c r="C371" s="25" t="s">
        <v>27</v>
      </c>
      <c r="D371" s="25" t="s">
        <v>166</v>
      </c>
      <c r="E371" s="25" t="s">
        <v>416</v>
      </c>
      <c r="F371" s="19"/>
      <c r="G371" s="20">
        <f t="shared" si="76"/>
        <v>1807987.71</v>
      </c>
      <c r="H371" s="20"/>
      <c r="I371" s="20"/>
      <c r="J371" s="21"/>
      <c r="K371" s="21"/>
      <c r="L371" s="21"/>
      <c r="M371" s="21"/>
    </row>
    <row r="372" ht="72" customHeight="1">
      <c r="A372" s="24" t="s">
        <v>417</v>
      </c>
      <c r="B372" s="25" t="s">
        <v>238</v>
      </c>
      <c r="C372" s="25" t="s">
        <v>27</v>
      </c>
      <c r="D372" s="25" t="s">
        <v>166</v>
      </c>
      <c r="E372" s="25" t="s">
        <v>418</v>
      </c>
      <c r="F372" s="19"/>
      <c r="G372" s="20">
        <f t="shared" si="76"/>
        <v>1807987.71</v>
      </c>
      <c r="H372" s="20"/>
      <c r="I372" s="20"/>
      <c r="J372" s="21"/>
      <c r="K372" s="21"/>
      <c r="L372" s="21"/>
      <c r="M372" s="21"/>
    </row>
    <row r="373" ht="47.25">
      <c r="A373" s="24" t="s">
        <v>41</v>
      </c>
      <c r="B373" s="25" t="s">
        <v>238</v>
      </c>
      <c r="C373" s="25" t="s">
        <v>27</v>
      </c>
      <c r="D373" s="25" t="s">
        <v>166</v>
      </c>
      <c r="E373" s="25" t="s">
        <v>418</v>
      </c>
      <c r="F373" s="25" t="s">
        <v>42</v>
      </c>
      <c r="G373" s="20">
        <v>1807987.71</v>
      </c>
      <c r="H373" s="20"/>
      <c r="I373" s="20"/>
      <c r="J373" s="21">
        <v>1807987.71</v>
      </c>
      <c r="K373" s="21"/>
      <c r="L373" s="21"/>
      <c r="M373" s="21"/>
    </row>
    <row r="374" ht="15.75">
      <c r="A374" s="24" t="s">
        <v>262</v>
      </c>
      <c r="B374" s="25" t="s">
        <v>238</v>
      </c>
      <c r="C374" s="25" t="s">
        <v>27</v>
      </c>
      <c r="D374" s="25" t="s">
        <v>166</v>
      </c>
      <c r="E374" s="25" t="s">
        <v>263</v>
      </c>
      <c r="F374" s="25"/>
      <c r="G374" s="26">
        <f t="shared" si="76"/>
        <v>1392012.29</v>
      </c>
      <c r="H374" s="26">
        <f t="shared" ref="H374:H376" si="77">H375</f>
        <v>3200000</v>
      </c>
      <c r="I374" s="26">
        <f t="shared" ref="I374:I376" si="78">I375</f>
        <v>3200000</v>
      </c>
      <c r="J374" s="21">
        <v>-1807987.71</v>
      </c>
      <c r="K374" s="21"/>
      <c r="L374" s="21"/>
      <c r="M374" s="21"/>
    </row>
    <row r="375" ht="15.75">
      <c r="A375" s="24" t="s">
        <v>262</v>
      </c>
      <c r="B375" s="25" t="s">
        <v>238</v>
      </c>
      <c r="C375" s="25" t="s">
        <v>27</v>
      </c>
      <c r="D375" s="25" t="s">
        <v>166</v>
      </c>
      <c r="E375" s="25" t="s">
        <v>264</v>
      </c>
      <c r="F375" s="25"/>
      <c r="G375" s="26">
        <f t="shared" si="76"/>
        <v>1392012.29</v>
      </c>
      <c r="H375" s="26">
        <f t="shared" si="77"/>
        <v>3200000</v>
      </c>
      <c r="I375" s="26">
        <f t="shared" si="78"/>
        <v>3200000</v>
      </c>
      <c r="J375" s="21"/>
      <c r="K375" s="21"/>
      <c r="L375" s="21"/>
      <c r="M375" s="21"/>
    </row>
    <row r="376" ht="69" customHeight="1">
      <c r="A376" s="24" t="s">
        <v>417</v>
      </c>
      <c r="B376" s="25" t="s">
        <v>238</v>
      </c>
      <c r="C376" s="25" t="s">
        <v>27</v>
      </c>
      <c r="D376" s="25" t="s">
        <v>166</v>
      </c>
      <c r="E376" s="25" t="s">
        <v>419</v>
      </c>
      <c r="F376" s="25"/>
      <c r="G376" s="26">
        <f t="shared" si="76"/>
        <v>1392012.29</v>
      </c>
      <c r="H376" s="26">
        <f t="shared" si="77"/>
        <v>3200000</v>
      </c>
      <c r="I376" s="26">
        <f t="shared" si="78"/>
        <v>3200000</v>
      </c>
      <c r="J376" s="21"/>
      <c r="K376" s="21"/>
      <c r="L376" s="21"/>
      <c r="M376" s="21"/>
    </row>
    <row r="377" ht="47.25">
      <c r="A377" s="24" t="s">
        <v>41</v>
      </c>
      <c r="B377" s="25" t="s">
        <v>238</v>
      </c>
      <c r="C377" s="25" t="s">
        <v>27</v>
      </c>
      <c r="D377" s="25" t="s">
        <v>166</v>
      </c>
      <c r="E377" s="25" t="s">
        <v>419</v>
      </c>
      <c r="F377" s="25" t="s">
        <v>42</v>
      </c>
      <c r="G377" s="26">
        <v>1392012.29</v>
      </c>
      <c r="H377" s="26">
        <v>3200000</v>
      </c>
      <c r="I377" s="26">
        <v>3200000</v>
      </c>
      <c r="J377" s="21"/>
      <c r="K377" s="21"/>
      <c r="L377" s="21"/>
      <c r="M377" s="21"/>
    </row>
    <row r="378" ht="15.75">
      <c r="A378" s="18" t="s">
        <v>173</v>
      </c>
      <c r="B378" s="19" t="s">
        <v>238</v>
      </c>
      <c r="C378" s="19" t="s">
        <v>27</v>
      </c>
      <c r="D378" s="19" t="s">
        <v>174</v>
      </c>
      <c r="E378" s="19"/>
      <c r="F378" s="19"/>
      <c r="G378" s="20">
        <f>G385+G379</f>
        <v>1310869.8799999999</v>
      </c>
      <c r="H378" s="20">
        <f>H385</f>
        <v>1310900</v>
      </c>
      <c r="I378" s="20">
        <f>I385</f>
        <v>1310900</v>
      </c>
      <c r="J378" s="21"/>
      <c r="K378" s="21"/>
      <c r="L378" s="21"/>
      <c r="M378" s="21"/>
    </row>
    <row r="379" ht="63">
      <c r="A379" s="24" t="s">
        <v>241</v>
      </c>
      <c r="B379" s="25" t="s">
        <v>238</v>
      </c>
      <c r="C379" s="25" t="s">
        <v>27</v>
      </c>
      <c r="D379" s="25" t="s">
        <v>174</v>
      </c>
      <c r="E379" s="25" t="s">
        <v>242</v>
      </c>
      <c r="F379" s="19"/>
      <c r="G379" s="26">
        <f t="shared" ref="G379:G381" si="79">G380</f>
        <v>1071819.6299999999</v>
      </c>
      <c r="H379" s="26">
        <f t="shared" ref="H379:H381" si="80">H380</f>
        <v>1310900</v>
      </c>
      <c r="I379" s="26">
        <f t="shared" ref="I379:I381" si="81">I380</f>
        <v>1310900</v>
      </c>
      <c r="J379" s="21"/>
      <c r="K379" s="21"/>
      <c r="L379" s="21"/>
      <c r="M379" s="21"/>
    </row>
    <row r="380" ht="47.25">
      <c r="A380" s="24" t="s">
        <v>243</v>
      </c>
      <c r="B380" s="25" t="s">
        <v>238</v>
      </c>
      <c r="C380" s="25" t="s">
        <v>27</v>
      </c>
      <c r="D380" s="25" t="s">
        <v>174</v>
      </c>
      <c r="E380" s="25" t="s">
        <v>244</v>
      </c>
      <c r="F380" s="19"/>
      <c r="G380" s="26">
        <f t="shared" si="79"/>
        <v>1071819.6299999999</v>
      </c>
      <c r="H380" s="26">
        <f t="shared" si="80"/>
        <v>1310900</v>
      </c>
      <c r="I380" s="26">
        <f t="shared" si="81"/>
        <v>1310900</v>
      </c>
      <c r="J380" s="21"/>
      <c r="K380" s="21"/>
      <c r="L380" s="21"/>
      <c r="M380" s="21"/>
    </row>
    <row r="381" ht="78.75">
      <c r="A381" s="24" t="s">
        <v>420</v>
      </c>
      <c r="B381" s="25" t="s">
        <v>238</v>
      </c>
      <c r="C381" s="25" t="s">
        <v>27</v>
      </c>
      <c r="D381" s="25" t="s">
        <v>174</v>
      </c>
      <c r="E381" s="25" t="s">
        <v>421</v>
      </c>
      <c r="F381" s="19"/>
      <c r="G381" s="26">
        <f t="shared" si="79"/>
        <v>1071819.6299999999</v>
      </c>
      <c r="H381" s="26">
        <f t="shared" si="80"/>
        <v>1310900</v>
      </c>
      <c r="I381" s="26">
        <f t="shared" si="81"/>
        <v>1310900</v>
      </c>
      <c r="J381" s="21"/>
      <c r="K381" s="21"/>
      <c r="L381" s="21"/>
      <c r="M381" s="21"/>
    </row>
    <row r="382" ht="78.75">
      <c r="A382" s="24" t="s">
        <v>422</v>
      </c>
      <c r="B382" s="25" t="s">
        <v>238</v>
      </c>
      <c r="C382" s="25" t="s">
        <v>27</v>
      </c>
      <c r="D382" s="25" t="s">
        <v>174</v>
      </c>
      <c r="E382" s="25" t="s">
        <v>423</v>
      </c>
      <c r="F382" s="19"/>
      <c r="G382" s="26">
        <f>G383+G384</f>
        <v>1071819.6299999999</v>
      </c>
      <c r="H382" s="26">
        <f>H383+H384</f>
        <v>1310900</v>
      </c>
      <c r="I382" s="26">
        <f>I383+I384</f>
        <v>1310900</v>
      </c>
      <c r="J382" s="21"/>
      <c r="K382" s="21"/>
      <c r="L382" s="21"/>
      <c r="M382" s="21"/>
    </row>
    <row r="383" ht="94.5">
      <c r="A383" s="27" t="s">
        <v>197</v>
      </c>
      <c r="B383" s="25" t="s">
        <v>238</v>
      </c>
      <c r="C383" s="25" t="s">
        <v>27</v>
      </c>
      <c r="D383" s="25" t="s">
        <v>174</v>
      </c>
      <c r="E383" s="25" t="s">
        <v>423</v>
      </c>
      <c r="F383" s="25" t="s">
        <v>198</v>
      </c>
      <c r="G383" s="26">
        <v>575417.01000000001</v>
      </c>
      <c r="H383" s="26">
        <v>586900</v>
      </c>
      <c r="I383" s="26">
        <v>586900</v>
      </c>
      <c r="J383" s="21">
        <v>575417.01000000001</v>
      </c>
      <c r="K383" s="21">
        <v>586900</v>
      </c>
      <c r="L383" s="21">
        <v>586900</v>
      </c>
      <c r="M383" s="21"/>
    </row>
    <row r="384" ht="47.25">
      <c r="A384" s="27" t="s">
        <v>199</v>
      </c>
      <c r="B384" s="25" t="s">
        <v>238</v>
      </c>
      <c r="C384" s="25" t="s">
        <v>27</v>
      </c>
      <c r="D384" s="25" t="s">
        <v>174</v>
      </c>
      <c r="E384" s="25" t="s">
        <v>423</v>
      </c>
      <c r="F384" s="25" t="s">
        <v>200</v>
      </c>
      <c r="G384" s="26">
        <v>496402.62</v>
      </c>
      <c r="H384" s="26">
        <v>724000</v>
      </c>
      <c r="I384" s="26">
        <v>724000</v>
      </c>
      <c r="J384" s="21">
        <v>496402.62</v>
      </c>
      <c r="K384" s="21">
        <v>724000</v>
      </c>
      <c r="L384" s="21">
        <v>724000</v>
      </c>
      <c r="M384" s="21"/>
    </row>
    <row r="385" ht="15.75">
      <c r="A385" s="24" t="s">
        <v>262</v>
      </c>
      <c r="B385" s="25" t="s">
        <v>238</v>
      </c>
      <c r="C385" s="25" t="s">
        <v>27</v>
      </c>
      <c r="D385" s="25" t="s">
        <v>174</v>
      </c>
      <c r="E385" s="25" t="s">
        <v>263</v>
      </c>
      <c r="F385" s="25"/>
      <c r="G385" s="26">
        <f>G387</f>
        <v>239050.25</v>
      </c>
      <c r="H385" s="26">
        <f>H387</f>
        <v>1310900</v>
      </c>
      <c r="I385" s="26">
        <f>I387</f>
        <v>1310900</v>
      </c>
      <c r="J385" s="21"/>
      <c r="K385" s="21"/>
      <c r="L385" s="21"/>
      <c r="M385" s="21"/>
    </row>
    <row r="386" ht="15.75">
      <c r="A386" s="24" t="s">
        <v>262</v>
      </c>
      <c r="B386" s="25" t="s">
        <v>238</v>
      </c>
      <c r="C386" s="25" t="s">
        <v>27</v>
      </c>
      <c r="D386" s="25" t="s">
        <v>174</v>
      </c>
      <c r="E386" s="25" t="s">
        <v>264</v>
      </c>
      <c r="F386" s="25"/>
      <c r="G386" s="26">
        <f>G387</f>
        <v>239050.25</v>
      </c>
      <c r="H386" s="26">
        <f>H387</f>
        <v>1310900</v>
      </c>
      <c r="I386" s="26">
        <f>I387</f>
        <v>1310900</v>
      </c>
      <c r="J386" s="21"/>
      <c r="K386" s="21"/>
      <c r="L386" s="21"/>
      <c r="M386" s="21"/>
    </row>
    <row r="387" ht="78.75">
      <c r="A387" s="24" t="s">
        <v>422</v>
      </c>
      <c r="B387" s="25" t="s">
        <v>238</v>
      </c>
      <c r="C387" s="25" t="s">
        <v>27</v>
      </c>
      <c r="D387" s="25" t="s">
        <v>174</v>
      </c>
      <c r="E387" s="25" t="s">
        <v>424</v>
      </c>
      <c r="F387" s="25"/>
      <c r="G387" s="26">
        <f>G388+G389</f>
        <v>239050.25</v>
      </c>
      <c r="H387" s="26">
        <f>H388+H389</f>
        <v>1310900</v>
      </c>
      <c r="I387" s="26">
        <f>I388+I389</f>
        <v>1310900</v>
      </c>
      <c r="J387" s="21"/>
      <c r="K387" s="21"/>
      <c r="L387" s="21"/>
      <c r="M387" s="21"/>
    </row>
    <row r="388" ht="101.25" customHeight="1">
      <c r="A388" s="27" t="s">
        <v>197</v>
      </c>
      <c r="B388" s="25" t="s">
        <v>238</v>
      </c>
      <c r="C388" s="25" t="s">
        <v>27</v>
      </c>
      <c r="D388" s="25" t="s">
        <v>174</v>
      </c>
      <c r="E388" s="25" t="s">
        <v>424</v>
      </c>
      <c r="F388" s="25" t="s">
        <v>198</v>
      </c>
      <c r="G388" s="26">
        <v>229050.25</v>
      </c>
      <c r="H388" s="26">
        <v>586900</v>
      </c>
      <c r="I388" s="26">
        <v>586900</v>
      </c>
      <c r="J388" s="28">
        <v>-575417.01000000001</v>
      </c>
      <c r="K388" s="28">
        <v>-586900</v>
      </c>
      <c r="L388" s="29">
        <v>-586900</v>
      </c>
      <c r="M388" s="21"/>
    </row>
    <row r="389" ht="47.25">
      <c r="A389" s="24" t="s">
        <v>199</v>
      </c>
      <c r="B389" s="25" t="s">
        <v>238</v>
      </c>
      <c r="C389" s="25" t="s">
        <v>27</v>
      </c>
      <c r="D389" s="25" t="s">
        <v>174</v>
      </c>
      <c r="E389" s="25" t="s">
        <v>424</v>
      </c>
      <c r="F389" s="25" t="s">
        <v>200</v>
      </c>
      <c r="G389" s="26">
        <v>10000</v>
      </c>
      <c r="H389" s="26">
        <v>724000</v>
      </c>
      <c r="I389" s="26">
        <v>724000</v>
      </c>
      <c r="J389" s="28">
        <v>-496402.62</v>
      </c>
      <c r="K389" s="29">
        <v>-724000</v>
      </c>
      <c r="L389" s="29">
        <v>-724000</v>
      </c>
      <c r="M389" s="21"/>
    </row>
    <row r="390" ht="15.75">
      <c r="A390" s="18" t="s">
        <v>425</v>
      </c>
      <c r="B390" s="19" t="s">
        <v>238</v>
      </c>
      <c r="C390" s="19" t="s">
        <v>174</v>
      </c>
      <c r="D390" s="19" t="s">
        <v>28</v>
      </c>
      <c r="E390" s="19"/>
      <c r="F390" s="19"/>
      <c r="G390" s="20">
        <f>G391</f>
        <v>761900</v>
      </c>
      <c r="H390" s="20">
        <f>H391</f>
        <v>611900</v>
      </c>
      <c r="I390" s="20">
        <f>I391</f>
        <v>611900</v>
      </c>
      <c r="J390" s="21"/>
      <c r="K390" s="21"/>
      <c r="L390" s="21"/>
      <c r="M390" s="21"/>
    </row>
    <row r="391" ht="31.5">
      <c r="A391" s="18" t="s">
        <v>426</v>
      </c>
      <c r="B391" s="19" t="s">
        <v>238</v>
      </c>
      <c r="C391" s="19" t="s">
        <v>174</v>
      </c>
      <c r="D391" s="19" t="s">
        <v>174</v>
      </c>
      <c r="E391" s="19"/>
      <c r="F391" s="19"/>
      <c r="G391" s="20">
        <f>G403+G392+G397</f>
        <v>761900</v>
      </c>
      <c r="H391" s="20">
        <f>H403+H392+H397</f>
        <v>611900</v>
      </c>
      <c r="I391" s="20">
        <f>I403+I392+I397</f>
        <v>611900</v>
      </c>
      <c r="J391" s="21"/>
      <c r="K391" s="21"/>
      <c r="L391" s="21"/>
      <c r="M391" s="21"/>
    </row>
    <row r="392" ht="63">
      <c r="A392" s="24" t="s">
        <v>427</v>
      </c>
      <c r="B392" s="25" t="s">
        <v>238</v>
      </c>
      <c r="C392" s="25" t="s">
        <v>174</v>
      </c>
      <c r="D392" s="25" t="s">
        <v>174</v>
      </c>
      <c r="E392" s="25" t="s">
        <v>428</v>
      </c>
      <c r="F392" s="25"/>
      <c r="G392" s="26">
        <f t="shared" ref="G392:G393" si="82">G393</f>
        <v>150000</v>
      </c>
      <c r="H392" s="20"/>
      <c r="I392" s="20"/>
      <c r="J392" s="21"/>
      <c r="K392" s="21"/>
      <c r="L392" s="21"/>
      <c r="M392" s="21"/>
    </row>
    <row r="393" ht="78.75">
      <c r="A393" s="24" t="s">
        <v>429</v>
      </c>
      <c r="B393" s="25" t="s">
        <v>238</v>
      </c>
      <c r="C393" s="25" t="s">
        <v>174</v>
      </c>
      <c r="D393" s="25" t="s">
        <v>174</v>
      </c>
      <c r="E393" s="25" t="s">
        <v>430</v>
      </c>
      <c r="F393" s="25"/>
      <c r="G393" s="26">
        <f t="shared" si="82"/>
        <v>150000</v>
      </c>
      <c r="H393" s="20"/>
      <c r="I393" s="20"/>
      <c r="J393" s="21"/>
      <c r="K393" s="21"/>
      <c r="L393" s="21"/>
      <c r="M393" s="21"/>
    </row>
    <row r="394" ht="63">
      <c r="A394" s="24" t="s">
        <v>431</v>
      </c>
      <c r="B394" s="25" t="s">
        <v>238</v>
      </c>
      <c r="C394" s="25" t="s">
        <v>174</v>
      </c>
      <c r="D394" s="25" t="s">
        <v>174</v>
      </c>
      <c r="E394" s="25" t="s">
        <v>432</v>
      </c>
      <c r="F394" s="25"/>
      <c r="G394" s="26">
        <f>G395+G396</f>
        <v>150000</v>
      </c>
      <c r="H394" s="20"/>
      <c r="I394" s="20"/>
      <c r="J394" s="21"/>
      <c r="K394" s="21"/>
      <c r="L394" s="21"/>
      <c r="M394" s="21"/>
    </row>
    <row r="395" ht="47.25">
      <c r="A395" s="24" t="s">
        <v>199</v>
      </c>
      <c r="B395" s="25" t="s">
        <v>238</v>
      </c>
      <c r="C395" s="25" t="s">
        <v>174</v>
      </c>
      <c r="D395" s="25" t="s">
        <v>174</v>
      </c>
      <c r="E395" s="25" t="s">
        <v>432</v>
      </c>
      <c r="F395" s="25" t="s">
        <v>200</v>
      </c>
      <c r="G395" s="26">
        <v>83677.100000000006</v>
      </c>
      <c r="H395" s="20"/>
      <c r="I395" s="20"/>
      <c r="J395" s="21"/>
      <c r="K395" s="21"/>
      <c r="L395" s="21"/>
      <c r="M395" s="21"/>
    </row>
    <row r="396" ht="15.75">
      <c r="A396" s="24" t="s">
        <v>201</v>
      </c>
      <c r="B396" s="25" t="s">
        <v>238</v>
      </c>
      <c r="C396" s="25" t="s">
        <v>174</v>
      </c>
      <c r="D396" s="25" t="s">
        <v>174</v>
      </c>
      <c r="E396" s="25" t="s">
        <v>432</v>
      </c>
      <c r="F396" s="25" t="s">
        <v>202</v>
      </c>
      <c r="G396" s="26">
        <v>66322.899999999994</v>
      </c>
      <c r="H396" s="20"/>
      <c r="I396" s="20"/>
      <c r="J396" s="21"/>
      <c r="K396" s="21"/>
      <c r="L396" s="21"/>
      <c r="M396" s="21"/>
    </row>
    <row r="397" ht="63">
      <c r="A397" s="24" t="s">
        <v>241</v>
      </c>
      <c r="B397" s="25" t="s">
        <v>238</v>
      </c>
      <c r="C397" s="25" t="s">
        <v>174</v>
      </c>
      <c r="D397" s="25" t="s">
        <v>174</v>
      </c>
      <c r="E397" s="25" t="s">
        <v>242</v>
      </c>
      <c r="F397" s="25"/>
      <c r="G397" s="26">
        <f t="shared" ref="G397:G399" si="83">G398</f>
        <v>302681.91999999998</v>
      </c>
      <c r="H397" s="26">
        <f t="shared" ref="H397:H399" si="84">H398</f>
        <v>611900</v>
      </c>
      <c r="I397" s="26">
        <f t="shared" ref="I397:I399" si="85">I398</f>
        <v>611900</v>
      </c>
      <c r="J397" s="21"/>
      <c r="K397" s="21"/>
      <c r="L397" s="21"/>
      <c r="M397" s="21"/>
    </row>
    <row r="398" ht="47.25">
      <c r="A398" s="24" t="s">
        <v>243</v>
      </c>
      <c r="B398" s="25" t="s">
        <v>238</v>
      </c>
      <c r="C398" s="25" t="s">
        <v>174</v>
      </c>
      <c r="D398" s="25" t="s">
        <v>174</v>
      </c>
      <c r="E398" s="25" t="s">
        <v>244</v>
      </c>
      <c r="F398" s="25"/>
      <c r="G398" s="26">
        <f t="shared" si="83"/>
        <v>302681.91999999998</v>
      </c>
      <c r="H398" s="26">
        <f t="shared" si="84"/>
        <v>611900</v>
      </c>
      <c r="I398" s="26">
        <f t="shared" si="85"/>
        <v>611900</v>
      </c>
      <c r="J398" s="21"/>
      <c r="K398" s="21"/>
      <c r="L398" s="21"/>
      <c r="M398" s="21"/>
    </row>
    <row r="399" ht="80.25" customHeight="1">
      <c r="A399" s="24" t="s">
        <v>433</v>
      </c>
      <c r="B399" s="25" t="s">
        <v>238</v>
      </c>
      <c r="C399" s="25" t="s">
        <v>174</v>
      </c>
      <c r="D399" s="25" t="s">
        <v>174</v>
      </c>
      <c r="E399" s="25" t="s">
        <v>434</v>
      </c>
      <c r="F399" s="25"/>
      <c r="G399" s="26">
        <f t="shared" si="83"/>
        <v>302681.91999999998</v>
      </c>
      <c r="H399" s="26">
        <f t="shared" si="84"/>
        <v>611900</v>
      </c>
      <c r="I399" s="26">
        <f t="shared" si="85"/>
        <v>611900</v>
      </c>
      <c r="J399" s="21"/>
      <c r="K399" s="21"/>
      <c r="L399" s="21"/>
      <c r="M399" s="21"/>
    </row>
    <row r="400" ht="149.25" customHeight="1">
      <c r="A400" s="27" t="s">
        <v>435</v>
      </c>
      <c r="B400" s="25" t="s">
        <v>238</v>
      </c>
      <c r="C400" s="25" t="s">
        <v>174</v>
      </c>
      <c r="D400" s="25" t="s">
        <v>174</v>
      </c>
      <c r="E400" s="25" t="s">
        <v>436</v>
      </c>
      <c r="F400" s="25"/>
      <c r="G400" s="26">
        <f>G401+G402</f>
        <v>302681.91999999998</v>
      </c>
      <c r="H400" s="26">
        <f>H401+H402</f>
        <v>611900</v>
      </c>
      <c r="I400" s="26">
        <f>I401+I402</f>
        <v>611900</v>
      </c>
      <c r="J400" s="21"/>
      <c r="K400" s="21"/>
      <c r="L400" s="21"/>
      <c r="M400" s="21"/>
    </row>
    <row r="401" ht="94.5">
      <c r="A401" s="27" t="s">
        <v>197</v>
      </c>
      <c r="B401" s="25" t="s">
        <v>238</v>
      </c>
      <c r="C401" s="25" t="s">
        <v>174</v>
      </c>
      <c r="D401" s="25" t="s">
        <v>174</v>
      </c>
      <c r="E401" s="25" t="s">
        <v>436</v>
      </c>
      <c r="F401" s="25" t="s">
        <v>198</v>
      </c>
      <c r="G401" s="26">
        <v>292681.91999999998</v>
      </c>
      <c r="H401" s="26">
        <v>532800</v>
      </c>
      <c r="I401" s="26">
        <v>532800</v>
      </c>
      <c r="J401" s="21">
        <v>292681.91999999998</v>
      </c>
      <c r="K401" s="29">
        <v>532800</v>
      </c>
      <c r="L401" s="29">
        <v>532800</v>
      </c>
      <c r="M401" s="21"/>
    </row>
    <row r="402" ht="47.25">
      <c r="A402" s="27" t="s">
        <v>199</v>
      </c>
      <c r="B402" s="25" t="s">
        <v>238</v>
      </c>
      <c r="C402" s="25" t="s">
        <v>174</v>
      </c>
      <c r="D402" s="25" t="s">
        <v>174</v>
      </c>
      <c r="E402" s="25" t="s">
        <v>436</v>
      </c>
      <c r="F402" s="25" t="s">
        <v>200</v>
      </c>
      <c r="G402" s="26">
        <v>10000</v>
      </c>
      <c r="H402" s="26">
        <v>79100</v>
      </c>
      <c r="I402" s="26">
        <v>79100</v>
      </c>
      <c r="J402" s="21">
        <v>10000</v>
      </c>
      <c r="K402" s="29">
        <v>79100</v>
      </c>
      <c r="L402" s="29">
        <v>79100</v>
      </c>
      <c r="M402" s="21"/>
    </row>
    <row r="403" ht="15.75">
      <c r="A403" s="24" t="s">
        <v>262</v>
      </c>
      <c r="B403" s="25" t="s">
        <v>238</v>
      </c>
      <c r="C403" s="25" t="s">
        <v>174</v>
      </c>
      <c r="D403" s="25" t="s">
        <v>174</v>
      </c>
      <c r="E403" s="25" t="s">
        <v>263</v>
      </c>
      <c r="F403" s="25"/>
      <c r="G403" s="26">
        <f t="shared" ref="G403:G404" si="86">G404</f>
        <v>309218.08000000002</v>
      </c>
      <c r="H403" s="26">
        <f t="shared" ref="H403:H404" si="87">H404</f>
        <v>0</v>
      </c>
      <c r="I403" s="26">
        <f t="shared" ref="I403:I404" si="88">I404</f>
        <v>0</v>
      </c>
      <c r="J403" s="21"/>
      <c r="K403" s="21"/>
      <c r="L403" s="21"/>
      <c r="M403" s="21"/>
    </row>
    <row r="404" ht="15.75">
      <c r="A404" s="24" t="s">
        <v>262</v>
      </c>
      <c r="B404" s="25" t="s">
        <v>238</v>
      </c>
      <c r="C404" s="25" t="s">
        <v>174</v>
      </c>
      <c r="D404" s="25" t="s">
        <v>174</v>
      </c>
      <c r="E404" s="25" t="s">
        <v>264</v>
      </c>
      <c r="F404" s="25"/>
      <c r="G404" s="26">
        <f t="shared" si="86"/>
        <v>309218.08000000002</v>
      </c>
      <c r="H404" s="26">
        <f t="shared" si="87"/>
        <v>0</v>
      </c>
      <c r="I404" s="26">
        <f t="shared" si="88"/>
        <v>0</v>
      </c>
      <c r="J404" s="21"/>
      <c r="K404" s="21"/>
      <c r="L404" s="21"/>
      <c r="M404" s="21"/>
    </row>
    <row r="405" ht="144.75" customHeight="1">
      <c r="A405" s="27" t="s">
        <v>435</v>
      </c>
      <c r="B405" s="25" t="s">
        <v>238</v>
      </c>
      <c r="C405" s="25" t="s">
        <v>174</v>
      </c>
      <c r="D405" s="25" t="s">
        <v>174</v>
      </c>
      <c r="E405" s="25" t="s">
        <v>437</v>
      </c>
      <c r="F405" s="25"/>
      <c r="G405" s="26">
        <f>G406+G407</f>
        <v>309218.08000000002</v>
      </c>
      <c r="H405" s="26">
        <f>H406+H407</f>
        <v>0</v>
      </c>
      <c r="I405" s="26">
        <f>I406+I407</f>
        <v>0</v>
      </c>
      <c r="J405" s="21"/>
      <c r="K405" s="21"/>
      <c r="L405" s="21"/>
      <c r="M405" s="21"/>
    </row>
    <row r="406" ht="94.5">
      <c r="A406" s="27" t="s">
        <v>197</v>
      </c>
      <c r="B406" s="25" t="s">
        <v>238</v>
      </c>
      <c r="C406" s="25" t="s">
        <v>174</v>
      </c>
      <c r="D406" s="25" t="s">
        <v>174</v>
      </c>
      <c r="E406" s="25" t="s">
        <v>437</v>
      </c>
      <c r="F406" s="25" t="s">
        <v>198</v>
      </c>
      <c r="G406" s="26">
        <v>309218.08000000002</v>
      </c>
      <c r="H406" s="26"/>
      <c r="I406" s="26"/>
      <c r="J406" s="29">
        <v>-292681.91999999998</v>
      </c>
      <c r="K406" s="29">
        <v>-532800</v>
      </c>
      <c r="L406" s="29">
        <v>-532800</v>
      </c>
      <c r="M406" s="21"/>
    </row>
    <row r="407" ht="47.25">
      <c r="A407" s="27" t="s">
        <v>199</v>
      </c>
      <c r="B407" s="25" t="s">
        <v>238</v>
      </c>
      <c r="C407" s="25" t="s">
        <v>174</v>
      </c>
      <c r="D407" s="25" t="s">
        <v>174</v>
      </c>
      <c r="E407" s="25" t="s">
        <v>437</v>
      </c>
      <c r="F407" s="25" t="s">
        <v>200</v>
      </c>
      <c r="G407" s="26">
        <v>0</v>
      </c>
      <c r="H407" s="26"/>
      <c r="I407" s="26"/>
      <c r="J407" s="29">
        <v>-10000</v>
      </c>
      <c r="K407" s="29">
        <v>-79100</v>
      </c>
      <c r="L407" s="29">
        <v>-79100</v>
      </c>
      <c r="M407" s="21"/>
    </row>
    <row r="408" ht="15.75">
      <c r="A408" s="18" t="s">
        <v>212</v>
      </c>
      <c r="B408" s="19" t="s">
        <v>238</v>
      </c>
      <c r="C408" s="19" t="s">
        <v>213</v>
      </c>
      <c r="D408" s="19" t="s">
        <v>28</v>
      </c>
      <c r="E408" s="19"/>
      <c r="F408" s="19"/>
      <c r="G408" s="20">
        <f t="shared" ref="G408:G411" si="89">G409</f>
        <v>1162244.48</v>
      </c>
      <c r="H408" s="20">
        <f t="shared" ref="H408:H411" si="90">H409</f>
        <v>603295.44999999995</v>
      </c>
      <c r="I408" s="20">
        <f t="shared" ref="I408:I411" si="91">I409</f>
        <v>606460.77999999991</v>
      </c>
      <c r="J408" s="21"/>
      <c r="K408" s="21"/>
      <c r="L408" s="21"/>
      <c r="M408" s="21"/>
    </row>
    <row r="409" ht="15.75">
      <c r="A409" s="18" t="s">
        <v>438</v>
      </c>
      <c r="B409" s="19" t="s">
        <v>238</v>
      </c>
      <c r="C409" s="19" t="s">
        <v>213</v>
      </c>
      <c r="D409" s="19" t="s">
        <v>166</v>
      </c>
      <c r="E409" s="19"/>
      <c r="F409" s="19"/>
      <c r="G409" s="20">
        <f t="shared" si="89"/>
        <v>1162244.48</v>
      </c>
      <c r="H409" s="20">
        <f t="shared" si="90"/>
        <v>603295.44999999995</v>
      </c>
      <c r="I409" s="20">
        <f t="shared" si="91"/>
        <v>606460.77999999991</v>
      </c>
      <c r="J409" s="21"/>
      <c r="K409" s="21"/>
      <c r="L409" s="21"/>
      <c r="M409" s="21"/>
    </row>
    <row r="410" ht="47.25">
      <c r="A410" s="24" t="s">
        <v>439</v>
      </c>
      <c r="B410" s="25" t="s">
        <v>238</v>
      </c>
      <c r="C410" s="25" t="s">
        <v>213</v>
      </c>
      <c r="D410" s="25" t="s">
        <v>166</v>
      </c>
      <c r="E410" s="25" t="s">
        <v>440</v>
      </c>
      <c r="F410" s="25"/>
      <c r="G410" s="26">
        <f t="shared" si="89"/>
        <v>1162244.48</v>
      </c>
      <c r="H410" s="26">
        <f t="shared" si="90"/>
        <v>603295.44999999995</v>
      </c>
      <c r="I410" s="26">
        <f t="shared" si="91"/>
        <v>606460.77999999991</v>
      </c>
      <c r="J410" s="21"/>
      <c r="K410" s="21"/>
      <c r="L410" s="21"/>
      <c r="M410" s="21"/>
    </row>
    <row r="411" ht="31.5">
      <c r="A411" s="24" t="s">
        <v>441</v>
      </c>
      <c r="B411" s="25" t="s">
        <v>238</v>
      </c>
      <c r="C411" s="25" t="s">
        <v>213</v>
      </c>
      <c r="D411" s="25" t="s">
        <v>166</v>
      </c>
      <c r="E411" s="25" t="s">
        <v>442</v>
      </c>
      <c r="F411" s="25"/>
      <c r="G411" s="26">
        <f t="shared" si="89"/>
        <v>1162244.48</v>
      </c>
      <c r="H411" s="26">
        <f t="shared" si="90"/>
        <v>603295.44999999995</v>
      </c>
      <c r="I411" s="26">
        <f t="shared" si="91"/>
        <v>606460.77999999991</v>
      </c>
      <c r="J411" s="21"/>
      <c r="K411" s="21"/>
      <c r="L411" s="21"/>
      <c r="M411" s="21"/>
    </row>
    <row r="412" ht="35.25" customHeight="1">
      <c r="A412" s="24" t="s">
        <v>443</v>
      </c>
      <c r="B412" s="25" t="s">
        <v>238</v>
      </c>
      <c r="C412" s="25" t="s">
        <v>213</v>
      </c>
      <c r="D412" s="25" t="s">
        <v>166</v>
      </c>
      <c r="E412" s="25" t="s">
        <v>444</v>
      </c>
      <c r="F412" s="25"/>
      <c r="G412" s="26">
        <f>G413+G414+G415</f>
        <v>1162244.48</v>
      </c>
      <c r="H412" s="26">
        <f>H413+H414+H415</f>
        <v>603295.44999999995</v>
      </c>
      <c r="I412" s="26">
        <f>I413+I414+I415</f>
        <v>606460.77999999991</v>
      </c>
      <c r="J412" s="21"/>
      <c r="K412" s="21"/>
      <c r="L412" s="21"/>
      <c r="M412" s="21"/>
    </row>
    <row r="413" ht="31.5">
      <c r="A413" s="24" t="s">
        <v>445</v>
      </c>
      <c r="B413" s="25" t="s">
        <v>238</v>
      </c>
      <c r="C413" s="25" t="s">
        <v>213</v>
      </c>
      <c r="D413" s="25" t="s">
        <v>166</v>
      </c>
      <c r="E413" s="25" t="s">
        <v>444</v>
      </c>
      <c r="F413" s="25" t="s">
        <v>180</v>
      </c>
      <c r="G413" s="26">
        <v>924449.09999999998</v>
      </c>
      <c r="H413" s="26">
        <v>468157.69</v>
      </c>
      <c r="I413" s="26">
        <v>441198.62</v>
      </c>
      <c r="J413" s="31"/>
      <c r="K413" s="28"/>
      <c r="L413" s="28"/>
      <c r="M413" s="21"/>
    </row>
    <row r="414" ht="31.5">
      <c r="A414" s="24" t="s">
        <v>179</v>
      </c>
      <c r="B414" s="25" t="s">
        <v>238</v>
      </c>
      <c r="C414" s="25" t="s">
        <v>213</v>
      </c>
      <c r="D414" s="25" t="s">
        <v>166</v>
      </c>
      <c r="E414" s="25" t="s">
        <v>444</v>
      </c>
      <c r="F414" s="25" t="s">
        <v>180</v>
      </c>
      <c r="G414" s="26">
        <v>202928.04999999999</v>
      </c>
      <c r="H414" s="26">
        <v>117038.89</v>
      </c>
      <c r="I414" s="26">
        <v>147068.32999999999</v>
      </c>
      <c r="J414" s="31">
        <v>-1.1899999999999999</v>
      </c>
      <c r="K414" s="28"/>
      <c r="L414" s="28"/>
      <c r="M414" s="21"/>
    </row>
    <row r="415" ht="31.5">
      <c r="A415" s="24" t="s">
        <v>181</v>
      </c>
      <c r="B415" s="25" t="s">
        <v>238</v>
      </c>
      <c r="C415" s="25" t="s">
        <v>213</v>
      </c>
      <c r="D415" s="25" t="s">
        <v>166</v>
      </c>
      <c r="E415" s="25" t="s">
        <v>444</v>
      </c>
      <c r="F415" s="25" t="s">
        <v>180</v>
      </c>
      <c r="G415" s="26">
        <v>34867.330000000002</v>
      </c>
      <c r="H415" s="26">
        <v>18098.869999999999</v>
      </c>
      <c r="I415" s="26">
        <v>18193.830000000002</v>
      </c>
      <c r="J415" s="31">
        <v>1.1899999999999999</v>
      </c>
      <c r="K415" s="28"/>
      <c r="L415" s="28"/>
      <c r="M415" s="21"/>
    </row>
    <row r="416" ht="31.5">
      <c r="A416" s="18" t="s">
        <v>446</v>
      </c>
      <c r="B416" s="19" t="s">
        <v>447</v>
      </c>
      <c r="C416" s="19"/>
      <c r="D416" s="19"/>
      <c r="E416" s="19"/>
      <c r="F416" s="19"/>
      <c r="G416" s="20">
        <f>G417+G425</f>
        <v>4522987.3799999999</v>
      </c>
      <c r="H416" s="20">
        <f t="shared" ref="H416:H419" si="92">H417</f>
        <v>3885616.1600000001</v>
      </c>
      <c r="I416" s="20">
        <f t="shared" ref="I416:I419" si="93">I417</f>
        <v>3885616.1600000001</v>
      </c>
      <c r="J416" s="21"/>
      <c r="K416" s="21"/>
      <c r="L416" s="21"/>
      <c r="M416" s="21"/>
    </row>
    <row r="417" ht="31.5">
      <c r="A417" s="18" t="s">
        <v>239</v>
      </c>
      <c r="B417" s="19" t="s">
        <v>447</v>
      </c>
      <c r="C417" s="19" t="s">
        <v>31</v>
      </c>
      <c r="D417" s="19" t="s">
        <v>28</v>
      </c>
      <c r="E417" s="19"/>
      <c r="F417" s="19"/>
      <c r="G417" s="20">
        <f t="shared" ref="G417:G419" si="94">G418</f>
        <v>3608665.3799999999</v>
      </c>
      <c r="H417" s="20">
        <f t="shared" si="92"/>
        <v>3885616.1600000001</v>
      </c>
      <c r="I417" s="20">
        <f t="shared" si="93"/>
        <v>3885616.1600000001</v>
      </c>
      <c r="J417" s="21"/>
      <c r="K417" s="21"/>
      <c r="L417" s="21"/>
      <c r="M417" s="21"/>
    </row>
    <row r="418" ht="78.75">
      <c r="A418" s="18" t="s">
        <v>448</v>
      </c>
      <c r="B418" s="19" t="s">
        <v>447</v>
      </c>
      <c r="C418" s="19" t="s">
        <v>31</v>
      </c>
      <c r="D418" s="19" t="s">
        <v>166</v>
      </c>
      <c r="E418" s="19"/>
      <c r="F418" s="19"/>
      <c r="G418" s="20">
        <f t="shared" si="94"/>
        <v>3608665.3799999999</v>
      </c>
      <c r="H418" s="20">
        <f t="shared" si="92"/>
        <v>3885616.1600000001</v>
      </c>
      <c r="I418" s="20">
        <f t="shared" si="93"/>
        <v>3885616.1600000001</v>
      </c>
      <c r="J418" s="21"/>
      <c r="K418" s="21"/>
      <c r="L418" s="21"/>
      <c r="M418" s="21"/>
    </row>
    <row r="419" ht="15.75">
      <c r="A419" s="24" t="s">
        <v>262</v>
      </c>
      <c r="B419" s="25" t="s">
        <v>447</v>
      </c>
      <c r="C419" s="25" t="s">
        <v>31</v>
      </c>
      <c r="D419" s="25" t="s">
        <v>166</v>
      </c>
      <c r="E419" s="25" t="s">
        <v>263</v>
      </c>
      <c r="F419" s="25"/>
      <c r="G419" s="26">
        <f t="shared" si="94"/>
        <v>3608665.3799999999</v>
      </c>
      <c r="H419" s="26">
        <f t="shared" si="92"/>
        <v>3885616.1600000001</v>
      </c>
      <c r="I419" s="26">
        <f t="shared" si="93"/>
        <v>3885616.1600000001</v>
      </c>
      <c r="J419" s="21"/>
      <c r="K419" s="21"/>
      <c r="L419" s="21"/>
      <c r="M419" s="21"/>
    </row>
    <row r="420" ht="15.75">
      <c r="A420" s="24" t="s">
        <v>262</v>
      </c>
      <c r="B420" s="25" t="s">
        <v>447</v>
      </c>
      <c r="C420" s="25" t="s">
        <v>31</v>
      </c>
      <c r="D420" s="25" t="s">
        <v>166</v>
      </c>
      <c r="E420" s="25" t="s">
        <v>264</v>
      </c>
      <c r="F420" s="25"/>
      <c r="G420" s="26">
        <f>G421+G423</f>
        <v>3608665.3799999999</v>
      </c>
      <c r="H420" s="26">
        <f>H421+H423</f>
        <v>3885616.1600000001</v>
      </c>
      <c r="I420" s="26">
        <f>I421+I423</f>
        <v>3885616.1600000001</v>
      </c>
      <c r="J420" s="21"/>
      <c r="K420" s="21"/>
      <c r="L420" s="21"/>
      <c r="M420" s="21"/>
    </row>
    <row r="421" ht="31.5">
      <c r="A421" s="24" t="s">
        <v>210</v>
      </c>
      <c r="B421" s="25" t="s">
        <v>447</v>
      </c>
      <c r="C421" s="25" t="s">
        <v>31</v>
      </c>
      <c r="D421" s="25" t="s">
        <v>166</v>
      </c>
      <c r="E421" s="25" t="s">
        <v>449</v>
      </c>
      <c r="F421" s="25"/>
      <c r="G421" s="26">
        <f>G422</f>
        <v>1885380.9399999999</v>
      </c>
      <c r="H421" s="26">
        <f>H422</f>
        <v>1926255.7</v>
      </c>
      <c r="I421" s="26">
        <f>I422</f>
        <v>1926255.7</v>
      </c>
      <c r="J421" s="21"/>
      <c r="K421" s="21"/>
      <c r="L421" s="21"/>
      <c r="M421" s="21"/>
    </row>
    <row r="422" ht="94.5">
      <c r="A422" s="27" t="s">
        <v>197</v>
      </c>
      <c r="B422" s="25" t="s">
        <v>447</v>
      </c>
      <c r="C422" s="25" t="s">
        <v>31</v>
      </c>
      <c r="D422" s="25" t="s">
        <v>166</v>
      </c>
      <c r="E422" s="25" t="s">
        <v>449</v>
      </c>
      <c r="F422" s="25" t="s">
        <v>198</v>
      </c>
      <c r="G422" s="26">
        <v>1885380.9399999999</v>
      </c>
      <c r="H422" s="26">
        <v>1926255.7</v>
      </c>
      <c r="I422" s="26">
        <v>1926255.7</v>
      </c>
      <c r="J422" s="28"/>
      <c r="K422" s="21"/>
      <c r="L422" s="21"/>
      <c r="M422" s="21"/>
    </row>
    <row r="423" ht="46.5" customHeight="1">
      <c r="A423" s="24" t="s">
        <v>450</v>
      </c>
      <c r="B423" s="25" t="s">
        <v>447</v>
      </c>
      <c r="C423" s="25" t="s">
        <v>31</v>
      </c>
      <c r="D423" s="25" t="s">
        <v>166</v>
      </c>
      <c r="E423" s="25" t="s">
        <v>451</v>
      </c>
      <c r="F423" s="25"/>
      <c r="G423" s="26">
        <f>G424</f>
        <v>1723284.4399999999</v>
      </c>
      <c r="H423" s="26">
        <f>H424</f>
        <v>1959360.46</v>
      </c>
      <c r="I423" s="26">
        <f>I424</f>
        <v>1959360.46</v>
      </c>
      <c r="J423" s="21"/>
      <c r="K423" s="21"/>
      <c r="L423" s="21"/>
      <c r="M423" s="21"/>
    </row>
    <row r="424" ht="94.5">
      <c r="A424" s="27" t="s">
        <v>197</v>
      </c>
      <c r="B424" s="25" t="s">
        <v>447</v>
      </c>
      <c r="C424" s="25" t="s">
        <v>31</v>
      </c>
      <c r="D424" s="25" t="s">
        <v>166</v>
      </c>
      <c r="E424" s="25" t="s">
        <v>451</v>
      </c>
      <c r="F424" s="25" t="s">
        <v>198</v>
      </c>
      <c r="G424" s="26">
        <v>1723284.4399999999</v>
      </c>
      <c r="H424" s="26">
        <v>1959360.46</v>
      </c>
      <c r="I424" s="26">
        <v>1959360.46</v>
      </c>
      <c r="J424" s="28"/>
      <c r="K424" s="21"/>
      <c r="L424" s="21"/>
      <c r="M424" s="21"/>
    </row>
    <row r="425" ht="15.75">
      <c r="A425" s="18" t="s">
        <v>279</v>
      </c>
      <c r="B425" s="19" t="s">
        <v>447</v>
      </c>
      <c r="C425" s="19" t="s">
        <v>31</v>
      </c>
      <c r="D425" s="19" t="s">
        <v>280</v>
      </c>
      <c r="E425" s="25"/>
      <c r="F425" s="25"/>
      <c r="G425" s="26">
        <f>G426</f>
        <v>914322</v>
      </c>
      <c r="H425" s="26"/>
      <c r="I425" s="26"/>
      <c r="J425" s="21"/>
      <c r="K425" s="21"/>
      <c r="L425" s="21"/>
      <c r="M425" s="21"/>
    </row>
    <row r="426" ht="68.25" customHeight="1">
      <c r="A426" s="24" t="s">
        <v>302</v>
      </c>
      <c r="B426" s="25" t="s">
        <v>447</v>
      </c>
      <c r="C426" s="25" t="s">
        <v>31</v>
      </c>
      <c r="D426" s="25" t="s">
        <v>280</v>
      </c>
      <c r="E426" s="25" t="s">
        <v>207</v>
      </c>
      <c r="F426" s="25"/>
      <c r="G426" s="26">
        <f>G431+G427</f>
        <v>914322</v>
      </c>
      <c r="H426" s="26">
        <f>H431+H427</f>
        <v>0</v>
      </c>
      <c r="I426" s="26">
        <f>I431+I427</f>
        <v>0</v>
      </c>
      <c r="J426" s="21"/>
      <c r="K426" s="21"/>
      <c r="L426" s="21"/>
      <c r="M426" s="21"/>
    </row>
    <row r="427" ht="31.5">
      <c r="A427" s="24" t="s">
        <v>303</v>
      </c>
      <c r="B427" s="25" t="s">
        <v>447</v>
      </c>
      <c r="C427" s="25" t="s">
        <v>31</v>
      </c>
      <c r="D427" s="25" t="s">
        <v>280</v>
      </c>
      <c r="E427" s="25" t="s">
        <v>304</v>
      </c>
      <c r="F427" s="25"/>
      <c r="G427" s="26">
        <f>G428</f>
        <v>298516</v>
      </c>
      <c r="H427" s="26">
        <f>H428</f>
        <v>0</v>
      </c>
      <c r="I427" s="26">
        <f>I428</f>
        <v>0</v>
      </c>
      <c r="J427" s="21"/>
      <c r="K427" s="21"/>
      <c r="L427" s="21"/>
      <c r="M427" s="21"/>
    </row>
    <row r="428" ht="34.5" customHeight="1">
      <c r="A428" s="24" t="s">
        <v>210</v>
      </c>
      <c r="B428" s="25" t="s">
        <v>447</v>
      </c>
      <c r="C428" s="25" t="s">
        <v>31</v>
      </c>
      <c r="D428" s="25" t="s">
        <v>280</v>
      </c>
      <c r="E428" s="25" t="s">
        <v>305</v>
      </c>
      <c r="F428" s="25"/>
      <c r="G428" s="26">
        <f>G430+G429</f>
        <v>298516</v>
      </c>
      <c r="H428" s="26">
        <f>H430</f>
        <v>0</v>
      </c>
      <c r="I428" s="26">
        <f>I430</f>
        <v>0</v>
      </c>
      <c r="J428" s="21"/>
      <c r="K428" s="21"/>
      <c r="L428" s="21"/>
      <c r="M428" s="21"/>
    </row>
    <row r="429" ht="95.25" customHeight="1">
      <c r="A429" s="27" t="s">
        <v>197</v>
      </c>
      <c r="B429" s="25" t="s">
        <v>447</v>
      </c>
      <c r="C429" s="25" t="s">
        <v>31</v>
      </c>
      <c r="D429" s="25" t="s">
        <v>280</v>
      </c>
      <c r="E429" s="25" t="s">
        <v>305</v>
      </c>
      <c r="F429" s="25" t="s">
        <v>198</v>
      </c>
      <c r="G429" s="26">
        <v>90866</v>
      </c>
      <c r="H429" s="26"/>
      <c r="I429" s="26"/>
      <c r="J429" s="21"/>
      <c r="K429" s="21"/>
      <c r="L429" s="21"/>
      <c r="M429" s="21"/>
    </row>
    <row r="430" ht="47.25">
      <c r="A430" s="24" t="s">
        <v>199</v>
      </c>
      <c r="B430" s="25" t="s">
        <v>447</v>
      </c>
      <c r="C430" s="25" t="s">
        <v>31</v>
      </c>
      <c r="D430" s="25" t="s">
        <v>280</v>
      </c>
      <c r="E430" s="25" t="s">
        <v>305</v>
      </c>
      <c r="F430" s="25" t="s">
        <v>200</v>
      </c>
      <c r="G430" s="26">
        <v>207650</v>
      </c>
      <c r="H430" s="26"/>
      <c r="I430" s="26"/>
      <c r="J430" s="21"/>
      <c r="K430" s="21"/>
      <c r="L430" s="21"/>
      <c r="M430" s="21"/>
    </row>
    <row r="431" ht="31.5">
      <c r="A431" s="24" t="s">
        <v>452</v>
      </c>
      <c r="B431" s="25" t="s">
        <v>447</v>
      </c>
      <c r="C431" s="25" t="s">
        <v>31</v>
      </c>
      <c r="D431" s="25" t="s">
        <v>280</v>
      </c>
      <c r="E431" s="25" t="s">
        <v>209</v>
      </c>
      <c r="F431" s="25"/>
      <c r="G431" s="26">
        <f t="shared" ref="G431:G432" si="95">G432</f>
        <v>615806</v>
      </c>
      <c r="H431" s="26"/>
      <c r="I431" s="26"/>
      <c r="J431" s="21"/>
      <c r="K431" s="21"/>
      <c r="L431" s="21"/>
      <c r="M431" s="21"/>
    </row>
    <row r="432" ht="31.5">
      <c r="A432" s="24" t="s">
        <v>210</v>
      </c>
      <c r="B432" s="25" t="s">
        <v>447</v>
      </c>
      <c r="C432" s="25" t="s">
        <v>31</v>
      </c>
      <c r="D432" s="25" t="s">
        <v>280</v>
      </c>
      <c r="E432" s="25" t="s">
        <v>211</v>
      </c>
      <c r="F432" s="25"/>
      <c r="G432" s="26">
        <f t="shared" si="95"/>
        <v>615806</v>
      </c>
      <c r="H432" s="26"/>
      <c r="I432" s="26"/>
      <c r="J432" s="21"/>
      <c r="K432" s="21"/>
      <c r="L432" s="21"/>
      <c r="M432" s="21"/>
    </row>
    <row r="433" ht="47.25">
      <c r="A433" s="24" t="s">
        <v>199</v>
      </c>
      <c r="B433" s="25" t="s">
        <v>447</v>
      </c>
      <c r="C433" s="25" t="s">
        <v>31</v>
      </c>
      <c r="D433" s="25" t="s">
        <v>280</v>
      </c>
      <c r="E433" s="25" t="s">
        <v>211</v>
      </c>
      <c r="F433" s="25" t="s">
        <v>200</v>
      </c>
      <c r="G433" s="26">
        <v>615806</v>
      </c>
      <c r="H433" s="26"/>
      <c r="I433" s="26"/>
      <c r="J433" s="21"/>
      <c r="K433" s="21"/>
      <c r="L433" s="21"/>
      <c r="M433" s="21"/>
    </row>
    <row r="434" ht="31.5">
      <c r="A434" s="18" t="s">
        <v>453</v>
      </c>
      <c r="B434" s="19" t="s">
        <v>454</v>
      </c>
      <c r="C434" s="19"/>
      <c r="D434" s="19"/>
      <c r="E434" s="19"/>
      <c r="F434" s="19"/>
      <c r="G434" s="20">
        <f>G435+G441</f>
        <v>2884802.0600000001</v>
      </c>
      <c r="H434" s="20">
        <f t="shared" ref="H434:H439" si="96">H435</f>
        <v>2826488.1400000001</v>
      </c>
      <c r="I434" s="20">
        <f t="shared" ref="I434:I439" si="97">I435</f>
        <v>2826488.1400000001</v>
      </c>
      <c r="J434" s="21"/>
      <c r="K434" s="21"/>
      <c r="L434" s="21"/>
      <c r="M434" s="21"/>
    </row>
    <row r="435" ht="31.5">
      <c r="A435" s="18" t="s">
        <v>239</v>
      </c>
      <c r="B435" s="19" t="s">
        <v>454</v>
      </c>
      <c r="C435" s="19" t="s">
        <v>31</v>
      </c>
      <c r="D435" s="19" t="s">
        <v>28</v>
      </c>
      <c r="E435" s="19"/>
      <c r="F435" s="19"/>
      <c r="G435" s="20">
        <f t="shared" ref="G435:G444" si="98">G436</f>
        <v>2764802.0600000001</v>
      </c>
      <c r="H435" s="20">
        <f t="shared" si="96"/>
        <v>2826488.1400000001</v>
      </c>
      <c r="I435" s="20">
        <f t="shared" si="97"/>
        <v>2826488.1400000001</v>
      </c>
      <c r="J435" s="21"/>
      <c r="K435" s="21"/>
      <c r="L435" s="21"/>
      <c r="M435" s="21"/>
    </row>
    <row r="436" ht="66.75" customHeight="1">
      <c r="A436" s="18" t="s">
        <v>455</v>
      </c>
      <c r="B436" s="19" t="s">
        <v>454</v>
      </c>
      <c r="C436" s="19" t="s">
        <v>31</v>
      </c>
      <c r="D436" s="19" t="s">
        <v>232</v>
      </c>
      <c r="E436" s="19"/>
      <c r="F436" s="19"/>
      <c r="G436" s="20">
        <f t="shared" si="98"/>
        <v>2764802.0600000001</v>
      </c>
      <c r="H436" s="20">
        <f t="shared" si="96"/>
        <v>2826488.1400000001</v>
      </c>
      <c r="I436" s="20">
        <f t="shared" si="97"/>
        <v>2826488.1400000001</v>
      </c>
      <c r="J436" s="21"/>
      <c r="K436" s="21"/>
      <c r="L436" s="21"/>
      <c r="M436" s="21"/>
    </row>
    <row r="437" ht="15.75">
      <c r="A437" s="24" t="s">
        <v>262</v>
      </c>
      <c r="B437" s="25" t="s">
        <v>454</v>
      </c>
      <c r="C437" s="25" t="s">
        <v>31</v>
      </c>
      <c r="D437" s="25" t="s">
        <v>232</v>
      </c>
      <c r="E437" s="25" t="s">
        <v>263</v>
      </c>
      <c r="F437" s="25"/>
      <c r="G437" s="26">
        <f t="shared" si="98"/>
        <v>2764802.0600000001</v>
      </c>
      <c r="H437" s="26">
        <f t="shared" si="96"/>
        <v>2826488.1400000001</v>
      </c>
      <c r="I437" s="26">
        <f t="shared" si="97"/>
        <v>2826488.1400000001</v>
      </c>
      <c r="J437" s="21"/>
      <c r="K437" s="21"/>
      <c r="L437" s="21"/>
      <c r="M437" s="21"/>
    </row>
    <row r="438" ht="15.75">
      <c r="A438" s="24" t="s">
        <v>262</v>
      </c>
      <c r="B438" s="25" t="s">
        <v>454</v>
      </c>
      <c r="C438" s="25" t="s">
        <v>31</v>
      </c>
      <c r="D438" s="25" t="s">
        <v>232</v>
      </c>
      <c r="E438" s="25" t="s">
        <v>264</v>
      </c>
      <c r="F438" s="25"/>
      <c r="G438" s="26">
        <f t="shared" si="98"/>
        <v>2764802.0600000001</v>
      </c>
      <c r="H438" s="26">
        <f t="shared" si="96"/>
        <v>2826488.1400000001</v>
      </c>
      <c r="I438" s="26">
        <f t="shared" si="97"/>
        <v>2826488.1400000001</v>
      </c>
      <c r="J438" s="21"/>
      <c r="K438" s="21"/>
      <c r="L438" s="21"/>
      <c r="M438" s="21"/>
    </row>
    <row r="439" ht="31.5">
      <c r="A439" s="24" t="s">
        <v>210</v>
      </c>
      <c r="B439" s="25" t="s">
        <v>454</v>
      </c>
      <c r="C439" s="25" t="s">
        <v>31</v>
      </c>
      <c r="D439" s="25" t="s">
        <v>232</v>
      </c>
      <c r="E439" s="25" t="s">
        <v>449</v>
      </c>
      <c r="F439" s="25"/>
      <c r="G439" s="26">
        <f t="shared" si="98"/>
        <v>2764802.0600000001</v>
      </c>
      <c r="H439" s="26">
        <f t="shared" si="96"/>
        <v>2826488.1400000001</v>
      </c>
      <c r="I439" s="26">
        <f t="shared" si="97"/>
        <v>2826488.1400000001</v>
      </c>
      <c r="J439" s="21"/>
      <c r="K439" s="21"/>
      <c r="L439" s="21"/>
      <c r="M439" s="21"/>
    </row>
    <row r="440" ht="94.5">
      <c r="A440" s="27" t="s">
        <v>197</v>
      </c>
      <c r="B440" s="25" t="s">
        <v>454</v>
      </c>
      <c r="C440" s="25" t="s">
        <v>31</v>
      </c>
      <c r="D440" s="25" t="s">
        <v>232</v>
      </c>
      <c r="E440" s="25" t="s">
        <v>449</v>
      </c>
      <c r="F440" s="25" t="s">
        <v>198</v>
      </c>
      <c r="G440" s="26">
        <v>2764802.0600000001</v>
      </c>
      <c r="H440" s="26">
        <v>2826488.1400000001</v>
      </c>
      <c r="I440" s="26">
        <v>2826488.1400000001</v>
      </c>
      <c r="J440" s="28"/>
      <c r="K440" s="21"/>
      <c r="L440" s="21"/>
      <c r="M440" s="21"/>
    </row>
    <row r="441" ht="15.75">
      <c r="A441" s="18" t="s">
        <v>279</v>
      </c>
      <c r="B441" s="19" t="s">
        <v>454</v>
      </c>
      <c r="C441" s="19" t="s">
        <v>31</v>
      </c>
      <c r="D441" s="19" t="s">
        <v>280</v>
      </c>
      <c r="E441" s="25"/>
      <c r="F441" s="25"/>
      <c r="G441" s="20">
        <f t="shared" si="98"/>
        <v>120000</v>
      </c>
      <c r="H441" s="26"/>
      <c r="I441" s="26"/>
      <c r="J441" s="21"/>
      <c r="K441" s="21"/>
      <c r="L441" s="21"/>
      <c r="M441" s="21"/>
    </row>
    <row r="442" ht="63">
      <c r="A442" s="24" t="s">
        <v>302</v>
      </c>
      <c r="B442" s="25" t="s">
        <v>454</v>
      </c>
      <c r="C442" s="25" t="s">
        <v>31</v>
      </c>
      <c r="D442" s="25" t="s">
        <v>280</v>
      </c>
      <c r="E442" s="25" t="s">
        <v>207</v>
      </c>
      <c r="F442" s="25"/>
      <c r="G442" s="26">
        <f t="shared" si="98"/>
        <v>120000</v>
      </c>
      <c r="H442" s="26"/>
      <c r="I442" s="26"/>
      <c r="J442" s="21"/>
      <c r="K442" s="21"/>
      <c r="L442" s="21"/>
      <c r="M442" s="21"/>
    </row>
    <row r="443" ht="31.5">
      <c r="A443" s="24" t="s">
        <v>452</v>
      </c>
      <c r="B443" s="25" t="s">
        <v>454</v>
      </c>
      <c r="C443" s="25" t="s">
        <v>31</v>
      </c>
      <c r="D443" s="25" t="s">
        <v>280</v>
      </c>
      <c r="E443" s="25" t="s">
        <v>209</v>
      </c>
      <c r="F443" s="25"/>
      <c r="G443" s="26">
        <f t="shared" si="98"/>
        <v>120000</v>
      </c>
      <c r="H443" s="26"/>
      <c r="I443" s="26"/>
      <c r="J443" s="21"/>
      <c r="K443" s="21"/>
      <c r="L443" s="21"/>
      <c r="M443" s="21"/>
    </row>
    <row r="444" ht="31.5">
      <c r="A444" s="24" t="s">
        <v>210</v>
      </c>
      <c r="B444" s="25" t="s">
        <v>454</v>
      </c>
      <c r="C444" s="25" t="s">
        <v>31</v>
      </c>
      <c r="D444" s="25" t="s">
        <v>280</v>
      </c>
      <c r="E444" s="25" t="s">
        <v>211</v>
      </c>
      <c r="F444" s="25"/>
      <c r="G444" s="26">
        <f t="shared" si="98"/>
        <v>120000</v>
      </c>
      <c r="H444" s="26"/>
      <c r="I444" s="26"/>
      <c r="J444" s="21"/>
      <c r="K444" s="21"/>
      <c r="L444" s="21"/>
      <c r="M444" s="21"/>
    </row>
    <row r="445" ht="47.25">
      <c r="A445" s="24" t="s">
        <v>199</v>
      </c>
      <c r="B445" s="25" t="s">
        <v>454</v>
      </c>
      <c r="C445" s="25" t="s">
        <v>31</v>
      </c>
      <c r="D445" s="25" t="s">
        <v>280</v>
      </c>
      <c r="E445" s="25" t="s">
        <v>211</v>
      </c>
      <c r="F445" s="25" t="s">
        <v>200</v>
      </c>
      <c r="G445" s="26">
        <v>120000</v>
      </c>
      <c r="H445" s="26"/>
      <c r="I445" s="26"/>
      <c r="J445" s="21"/>
      <c r="K445" s="21"/>
      <c r="L445" s="21"/>
      <c r="M445" s="21"/>
    </row>
    <row r="446" ht="78.75">
      <c r="A446" s="18" t="s">
        <v>456</v>
      </c>
      <c r="B446" s="19" t="s">
        <v>457</v>
      </c>
      <c r="C446" s="19"/>
      <c r="D446" s="19"/>
      <c r="E446" s="19"/>
      <c r="F446" s="19"/>
      <c r="G446" s="20">
        <f>G447+G471+G478+G459</f>
        <v>7087571.7899999991</v>
      </c>
      <c r="H446" s="20">
        <f>H447+H471+H478</f>
        <v>9292684</v>
      </c>
      <c r="I446" s="20">
        <f>I447+I471+I478</f>
        <v>6808384</v>
      </c>
      <c r="J446" s="21"/>
      <c r="K446" s="21"/>
      <c r="L446" s="21"/>
      <c r="M446" s="21"/>
    </row>
    <row r="447" ht="31.5">
      <c r="A447" s="18" t="s">
        <v>239</v>
      </c>
      <c r="B447" s="19" t="s">
        <v>457</v>
      </c>
      <c r="C447" s="19" t="s">
        <v>31</v>
      </c>
      <c r="D447" s="19" t="s">
        <v>28</v>
      </c>
      <c r="E447" s="19"/>
      <c r="F447" s="19"/>
      <c r="G447" s="20">
        <f>G448</f>
        <v>5394625.3899999997</v>
      </c>
      <c r="H447" s="20">
        <f>H448</f>
        <v>5416284</v>
      </c>
      <c r="I447" s="20">
        <f>I448</f>
        <v>5416284</v>
      </c>
      <c r="J447" s="21"/>
      <c r="K447" s="21"/>
      <c r="L447" s="21"/>
      <c r="M447" s="21"/>
    </row>
    <row r="448" ht="15.75">
      <c r="A448" s="18" t="s">
        <v>279</v>
      </c>
      <c r="B448" s="19" t="s">
        <v>457</v>
      </c>
      <c r="C448" s="19" t="s">
        <v>31</v>
      </c>
      <c r="D448" s="19" t="s">
        <v>280</v>
      </c>
      <c r="E448" s="19"/>
      <c r="F448" s="19"/>
      <c r="G448" s="20">
        <f>G449+G455</f>
        <v>5394625.3899999997</v>
      </c>
      <c r="H448" s="20">
        <f>H449+H455</f>
        <v>5416284</v>
      </c>
      <c r="I448" s="20">
        <f>I449+I455</f>
        <v>5416284</v>
      </c>
      <c r="J448" s="21"/>
      <c r="K448" s="21"/>
      <c r="L448" s="21"/>
      <c r="M448" s="21"/>
    </row>
    <row r="449" ht="63">
      <c r="A449" s="24" t="s">
        <v>241</v>
      </c>
      <c r="B449" s="25" t="s">
        <v>457</v>
      </c>
      <c r="C449" s="25" t="s">
        <v>31</v>
      </c>
      <c r="D449" s="25" t="s">
        <v>280</v>
      </c>
      <c r="E449" s="25" t="s">
        <v>242</v>
      </c>
      <c r="F449" s="25"/>
      <c r="G449" s="26">
        <f>G450</f>
        <v>5394498</v>
      </c>
      <c r="H449" s="26">
        <f t="shared" ref="H449:H481" si="99">H450</f>
        <v>5416184</v>
      </c>
      <c r="I449" s="26">
        <f t="shared" ref="I449:I481" si="100">I450</f>
        <v>5416184</v>
      </c>
      <c r="J449" s="21"/>
      <c r="K449" s="21"/>
      <c r="L449" s="21"/>
      <c r="M449" s="21"/>
    </row>
    <row r="450" ht="47.25">
      <c r="A450" s="24" t="s">
        <v>404</v>
      </c>
      <c r="B450" s="25" t="s">
        <v>457</v>
      </c>
      <c r="C450" s="25" t="s">
        <v>31</v>
      </c>
      <c r="D450" s="25" t="s">
        <v>280</v>
      </c>
      <c r="E450" s="25" t="s">
        <v>458</v>
      </c>
      <c r="F450" s="25"/>
      <c r="G450" s="26">
        <f>G451+G453</f>
        <v>5394498</v>
      </c>
      <c r="H450" s="26">
        <f t="shared" si="99"/>
        <v>5416184</v>
      </c>
      <c r="I450" s="26">
        <f t="shared" si="100"/>
        <v>5416184</v>
      </c>
      <c r="J450" s="21"/>
      <c r="K450" s="21"/>
      <c r="L450" s="21"/>
      <c r="M450" s="21"/>
    </row>
    <row r="451" ht="31.5">
      <c r="A451" s="24" t="s">
        <v>459</v>
      </c>
      <c r="B451" s="25" t="s">
        <v>457</v>
      </c>
      <c r="C451" s="25" t="s">
        <v>31</v>
      </c>
      <c r="D451" s="25" t="s">
        <v>280</v>
      </c>
      <c r="E451" s="25" t="s">
        <v>460</v>
      </c>
      <c r="F451" s="25"/>
      <c r="G451" s="26">
        <f>G452</f>
        <v>5124498</v>
      </c>
      <c r="H451" s="26">
        <f t="shared" si="99"/>
        <v>5416184</v>
      </c>
      <c r="I451" s="26">
        <f t="shared" si="100"/>
        <v>5416184</v>
      </c>
      <c r="J451" s="21"/>
      <c r="K451" s="21"/>
      <c r="L451" s="21"/>
      <c r="M451" s="21"/>
    </row>
    <row r="452" ht="94.5">
      <c r="A452" s="27" t="s">
        <v>197</v>
      </c>
      <c r="B452" s="25" t="s">
        <v>457</v>
      </c>
      <c r="C452" s="25" t="s">
        <v>31</v>
      </c>
      <c r="D452" s="25" t="s">
        <v>280</v>
      </c>
      <c r="E452" s="25" t="s">
        <v>460</v>
      </c>
      <c r="F452" s="25" t="s">
        <v>198</v>
      </c>
      <c r="G452" s="26">
        <v>5124498</v>
      </c>
      <c r="H452" s="26">
        <v>5416184</v>
      </c>
      <c r="I452" s="26">
        <v>5416184</v>
      </c>
      <c r="J452" s="28"/>
      <c r="K452" s="21"/>
      <c r="L452" s="21"/>
      <c r="M452" s="21"/>
    </row>
    <row r="453" ht="47.25">
      <c r="A453" s="24" t="s">
        <v>461</v>
      </c>
      <c r="B453" s="25" t="s">
        <v>457</v>
      </c>
      <c r="C453" s="25" t="s">
        <v>31</v>
      </c>
      <c r="D453" s="25" t="s">
        <v>280</v>
      </c>
      <c r="E453" s="25" t="s">
        <v>462</v>
      </c>
      <c r="F453" s="25"/>
      <c r="G453" s="26">
        <f>G454</f>
        <v>270000</v>
      </c>
      <c r="H453" s="26"/>
      <c r="I453" s="26"/>
      <c r="J453" s="21"/>
      <c r="K453" s="21"/>
      <c r="L453" s="21"/>
      <c r="M453" s="21"/>
    </row>
    <row r="454" ht="47.25">
      <c r="A454" s="24" t="s">
        <v>199</v>
      </c>
      <c r="B454" s="25" t="s">
        <v>457</v>
      </c>
      <c r="C454" s="25" t="s">
        <v>31</v>
      </c>
      <c r="D454" s="25" t="s">
        <v>280</v>
      </c>
      <c r="E454" s="25" t="s">
        <v>462</v>
      </c>
      <c r="F454" s="25" t="s">
        <v>200</v>
      </c>
      <c r="G454" s="26">
        <v>270000</v>
      </c>
      <c r="H454" s="26"/>
      <c r="I454" s="26"/>
      <c r="J454" s="21"/>
      <c r="K454" s="21"/>
      <c r="L454" s="21"/>
      <c r="M454" s="21"/>
    </row>
    <row r="455" ht="15.75">
      <c r="A455" s="24" t="s">
        <v>262</v>
      </c>
      <c r="B455" s="25" t="s">
        <v>457</v>
      </c>
      <c r="C455" s="25" t="s">
        <v>31</v>
      </c>
      <c r="D455" s="25" t="s">
        <v>280</v>
      </c>
      <c r="E455" s="25" t="s">
        <v>263</v>
      </c>
      <c r="F455" s="25"/>
      <c r="G455" s="26">
        <f t="shared" ref="G455:G457" si="101">G456</f>
        <v>127.39</v>
      </c>
      <c r="H455" s="26">
        <f t="shared" si="99"/>
        <v>100</v>
      </c>
      <c r="I455" s="26">
        <f t="shared" si="100"/>
        <v>100</v>
      </c>
      <c r="J455" s="21"/>
      <c r="K455" s="21"/>
      <c r="L455" s="21"/>
      <c r="M455" s="21"/>
    </row>
    <row r="456" ht="15.75">
      <c r="A456" s="24" t="s">
        <v>262</v>
      </c>
      <c r="B456" s="25" t="s">
        <v>457</v>
      </c>
      <c r="C456" s="25" t="s">
        <v>31</v>
      </c>
      <c r="D456" s="25" t="s">
        <v>280</v>
      </c>
      <c r="E456" s="25" t="s">
        <v>264</v>
      </c>
      <c r="F456" s="25"/>
      <c r="G456" s="26">
        <f t="shared" si="101"/>
        <v>127.39</v>
      </c>
      <c r="H456" s="26">
        <f t="shared" si="99"/>
        <v>100</v>
      </c>
      <c r="I456" s="26">
        <f t="shared" si="100"/>
        <v>100</v>
      </c>
      <c r="J456" s="21"/>
      <c r="K456" s="21"/>
      <c r="L456" s="21"/>
      <c r="M456" s="21"/>
    </row>
    <row r="457" ht="192.75" customHeight="1">
      <c r="A457" s="27" t="s">
        <v>463</v>
      </c>
      <c r="B457" s="25" t="s">
        <v>457</v>
      </c>
      <c r="C457" s="25" t="s">
        <v>31</v>
      </c>
      <c r="D457" s="25" t="s">
        <v>280</v>
      </c>
      <c r="E457" s="25" t="s">
        <v>464</v>
      </c>
      <c r="F457" s="25"/>
      <c r="G457" s="26">
        <f t="shared" si="101"/>
        <v>127.39</v>
      </c>
      <c r="H457" s="26">
        <f t="shared" si="99"/>
        <v>100</v>
      </c>
      <c r="I457" s="26">
        <f t="shared" si="100"/>
        <v>100</v>
      </c>
      <c r="J457" s="21"/>
      <c r="K457" s="21"/>
      <c r="L457" s="21"/>
      <c r="M457" s="21"/>
    </row>
    <row r="458" ht="47.25">
      <c r="A458" s="27" t="s">
        <v>199</v>
      </c>
      <c r="B458" s="25" t="s">
        <v>457</v>
      </c>
      <c r="C458" s="25" t="s">
        <v>31</v>
      </c>
      <c r="D458" s="25" t="s">
        <v>280</v>
      </c>
      <c r="E458" s="25" t="s">
        <v>464</v>
      </c>
      <c r="F458" s="25" t="s">
        <v>200</v>
      </c>
      <c r="G458" s="26">
        <v>127.39</v>
      </c>
      <c r="H458" s="26">
        <v>100</v>
      </c>
      <c r="I458" s="26">
        <v>100</v>
      </c>
      <c r="J458" s="28"/>
      <c r="K458" s="21"/>
      <c r="L458" s="21"/>
      <c r="M458" s="21"/>
    </row>
    <row r="459" ht="15.75">
      <c r="A459" s="18" t="s">
        <v>351</v>
      </c>
      <c r="B459" s="19" t="s">
        <v>457</v>
      </c>
      <c r="C459" s="19" t="s">
        <v>215</v>
      </c>
      <c r="D459" s="19" t="s">
        <v>28</v>
      </c>
      <c r="E459" s="19"/>
      <c r="F459" s="19"/>
      <c r="G459" s="20">
        <f>G460+G466</f>
        <v>290000</v>
      </c>
      <c r="H459" s="26"/>
      <c r="I459" s="26"/>
      <c r="J459" s="21"/>
      <c r="K459" s="21"/>
      <c r="L459" s="21"/>
      <c r="M459" s="21"/>
    </row>
    <row r="460" ht="15.75">
      <c r="A460" s="18" t="s">
        <v>363</v>
      </c>
      <c r="B460" s="19" t="s">
        <v>457</v>
      </c>
      <c r="C460" s="19" t="s">
        <v>215</v>
      </c>
      <c r="D460" s="19" t="s">
        <v>364</v>
      </c>
      <c r="E460" s="19"/>
      <c r="F460" s="19"/>
      <c r="G460" s="26">
        <f t="shared" ref="G460:G481" si="102">G461</f>
        <v>140000</v>
      </c>
      <c r="H460" s="26"/>
      <c r="I460" s="26"/>
      <c r="J460" s="21"/>
      <c r="K460" s="21"/>
      <c r="L460" s="21"/>
      <c r="M460" s="21"/>
    </row>
    <row r="461" ht="63">
      <c r="A461" s="24" t="s">
        <v>327</v>
      </c>
      <c r="B461" s="25" t="s">
        <v>457</v>
      </c>
      <c r="C461" s="25" t="s">
        <v>215</v>
      </c>
      <c r="D461" s="25" t="s">
        <v>364</v>
      </c>
      <c r="E461" s="25" t="s">
        <v>242</v>
      </c>
      <c r="F461" s="25"/>
      <c r="G461" s="26">
        <f t="shared" si="102"/>
        <v>140000</v>
      </c>
      <c r="H461" s="26"/>
      <c r="I461" s="26"/>
      <c r="J461" s="21"/>
      <c r="K461" s="21"/>
      <c r="L461" s="21"/>
      <c r="M461" s="21"/>
    </row>
    <row r="462" ht="47.25">
      <c r="A462" s="24" t="s">
        <v>404</v>
      </c>
      <c r="B462" s="25" t="s">
        <v>457</v>
      </c>
      <c r="C462" s="25" t="s">
        <v>215</v>
      </c>
      <c r="D462" s="25" t="s">
        <v>364</v>
      </c>
      <c r="E462" s="25" t="s">
        <v>458</v>
      </c>
      <c r="F462" s="25"/>
      <c r="G462" s="26">
        <f t="shared" si="102"/>
        <v>140000</v>
      </c>
      <c r="H462" s="26"/>
      <c r="I462" s="26"/>
      <c r="J462" s="21"/>
      <c r="K462" s="21"/>
      <c r="L462" s="21"/>
      <c r="M462" s="21"/>
    </row>
    <row r="463" ht="31.5">
      <c r="A463" s="24" t="s">
        <v>406</v>
      </c>
      <c r="B463" s="25" t="s">
        <v>457</v>
      </c>
      <c r="C463" s="25" t="s">
        <v>215</v>
      </c>
      <c r="D463" s="25" t="s">
        <v>364</v>
      </c>
      <c r="E463" s="25" t="s">
        <v>465</v>
      </c>
      <c r="F463" s="25"/>
      <c r="G463" s="26">
        <f t="shared" si="102"/>
        <v>140000</v>
      </c>
      <c r="H463" s="26"/>
      <c r="I463" s="26"/>
      <c r="J463" s="21"/>
      <c r="K463" s="21"/>
      <c r="L463" s="21"/>
      <c r="M463" s="21"/>
    </row>
    <row r="464" ht="31.5">
      <c r="A464" s="24" t="s">
        <v>407</v>
      </c>
      <c r="B464" s="25" t="s">
        <v>457</v>
      </c>
      <c r="C464" s="25" t="s">
        <v>215</v>
      </c>
      <c r="D464" s="25" t="s">
        <v>364</v>
      </c>
      <c r="E464" s="25" t="s">
        <v>405</v>
      </c>
      <c r="F464" s="25"/>
      <c r="G464" s="26">
        <f t="shared" si="102"/>
        <v>140000</v>
      </c>
      <c r="H464" s="26"/>
      <c r="I464" s="26"/>
      <c r="J464" s="21"/>
      <c r="K464" s="21"/>
      <c r="L464" s="21"/>
      <c r="M464" s="21"/>
    </row>
    <row r="465" ht="15.75">
      <c r="A465" s="24" t="s">
        <v>201</v>
      </c>
      <c r="B465" s="25" t="s">
        <v>457</v>
      </c>
      <c r="C465" s="25" t="s">
        <v>215</v>
      </c>
      <c r="D465" s="25" t="s">
        <v>364</v>
      </c>
      <c r="E465" s="25" t="s">
        <v>405</v>
      </c>
      <c r="F465" s="25" t="s">
        <v>202</v>
      </c>
      <c r="G465" s="26">
        <v>140000</v>
      </c>
      <c r="H465" s="26"/>
      <c r="I465" s="26"/>
      <c r="J465" s="21"/>
      <c r="K465" s="21"/>
      <c r="L465" s="21"/>
      <c r="M465" s="21"/>
    </row>
    <row r="466" ht="31.5">
      <c r="A466" s="18" t="s">
        <v>384</v>
      </c>
      <c r="B466" s="19" t="s">
        <v>457</v>
      </c>
      <c r="C466" s="19" t="s">
        <v>215</v>
      </c>
      <c r="D466" s="19" t="s">
        <v>385</v>
      </c>
      <c r="E466" s="25"/>
      <c r="F466" s="25"/>
      <c r="G466" s="26">
        <f t="shared" si="102"/>
        <v>150000</v>
      </c>
      <c r="H466" s="26"/>
      <c r="I466" s="26"/>
      <c r="J466" s="21"/>
      <c r="K466" s="21"/>
      <c r="L466" s="21"/>
      <c r="M466" s="21"/>
    </row>
    <row r="467" ht="63">
      <c r="A467" s="24" t="s">
        <v>327</v>
      </c>
      <c r="B467" s="25" t="s">
        <v>457</v>
      </c>
      <c r="C467" s="25" t="s">
        <v>215</v>
      </c>
      <c r="D467" s="25" t="s">
        <v>385</v>
      </c>
      <c r="E467" s="25" t="s">
        <v>242</v>
      </c>
      <c r="F467" s="25"/>
      <c r="G467" s="26">
        <f t="shared" si="102"/>
        <v>150000</v>
      </c>
      <c r="H467" s="26"/>
      <c r="I467" s="26"/>
      <c r="J467" s="21"/>
      <c r="K467" s="21"/>
      <c r="L467" s="21"/>
      <c r="M467" s="21"/>
    </row>
    <row r="468" ht="47.25">
      <c r="A468" s="24" t="s">
        <v>404</v>
      </c>
      <c r="B468" s="25" t="s">
        <v>457</v>
      </c>
      <c r="C468" s="25" t="s">
        <v>215</v>
      </c>
      <c r="D468" s="25" t="s">
        <v>385</v>
      </c>
      <c r="E468" s="25" t="s">
        <v>458</v>
      </c>
      <c r="F468" s="25"/>
      <c r="G468" s="26">
        <f t="shared" si="102"/>
        <v>150000</v>
      </c>
      <c r="H468" s="26"/>
      <c r="I468" s="26"/>
      <c r="J468" s="21"/>
      <c r="K468" s="21"/>
      <c r="L468" s="21"/>
      <c r="M468" s="21"/>
    </row>
    <row r="469" ht="31.5">
      <c r="A469" s="42" t="s">
        <v>466</v>
      </c>
      <c r="B469" s="25" t="s">
        <v>457</v>
      </c>
      <c r="C469" s="25" t="s">
        <v>215</v>
      </c>
      <c r="D469" s="25" t="s">
        <v>385</v>
      </c>
      <c r="E469" s="25" t="s">
        <v>467</v>
      </c>
      <c r="F469" s="25"/>
      <c r="G469" s="26">
        <f t="shared" si="102"/>
        <v>150000</v>
      </c>
      <c r="H469" s="26"/>
      <c r="I469" s="26"/>
      <c r="J469" s="21"/>
      <c r="K469" s="21"/>
      <c r="L469" s="21"/>
      <c r="M469" s="21"/>
    </row>
    <row r="470" ht="47.25">
      <c r="A470" s="27" t="s">
        <v>199</v>
      </c>
      <c r="B470" s="25" t="s">
        <v>457</v>
      </c>
      <c r="C470" s="25" t="s">
        <v>215</v>
      </c>
      <c r="D470" s="25" t="s">
        <v>385</v>
      </c>
      <c r="E470" s="25" t="s">
        <v>467</v>
      </c>
      <c r="F470" s="25" t="s">
        <v>200</v>
      </c>
      <c r="G470" s="26">
        <v>150000</v>
      </c>
      <c r="H470" s="26"/>
      <c r="I470" s="26"/>
      <c r="J470" s="21"/>
      <c r="K470" s="21"/>
      <c r="L470" s="21"/>
      <c r="M470" s="21"/>
    </row>
    <row r="471" ht="31.5">
      <c r="A471" s="18" t="s">
        <v>392</v>
      </c>
      <c r="B471" s="19" t="s">
        <v>457</v>
      </c>
      <c r="C471" s="19" t="s">
        <v>268</v>
      </c>
      <c r="D471" s="19" t="s">
        <v>28</v>
      </c>
      <c r="E471" s="19"/>
      <c r="F471" s="19"/>
      <c r="G471" s="20">
        <f t="shared" si="102"/>
        <v>160810</v>
      </c>
      <c r="H471" s="20">
        <f t="shared" si="99"/>
        <v>150000</v>
      </c>
      <c r="I471" s="20">
        <f t="shared" si="100"/>
        <v>150000</v>
      </c>
      <c r="J471" s="21"/>
      <c r="K471" s="21"/>
      <c r="L471" s="21"/>
      <c r="M471" s="21"/>
    </row>
    <row r="472" ht="15.75">
      <c r="A472" s="18" t="s">
        <v>468</v>
      </c>
      <c r="B472" s="19" t="s">
        <v>457</v>
      </c>
      <c r="C472" s="19" t="s">
        <v>268</v>
      </c>
      <c r="D472" s="19" t="s">
        <v>31</v>
      </c>
      <c r="E472" s="19"/>
      <c r="F472" s="19"/>
      <c r="G472" s="20">
        <f t="shared" si="102"/>
        <v>160810</v>
      </c>
      <c r="H472" s="20">
        <f t="shared" si="99"/>
        <v>150000</v>
      </c>
      <c r="I472" s="20">
        <f t="shared" si="100"/>
        <v>150000</v>
      </c>
      <c r="J472" s="21"/>
      <c r="K472" s="21"/>
      <c r="L472" s="21"/>
      <c r="M472" s="21"/>
    </row>
    <row r="473" ht="63">
      <c r="A473" s="24" t="s">
        <v>241</v>
      </c>
      <c r="B473" s="25" t="s">
        <v>457</v>
      </c>
      <c r="C473" s="25" t="s">
        <v>268</v>
      </c>
      <c r="D473" s="25" t="s">
        <v>31</v>
      </c>
      <c r="E473" s="25" t="s">
        <v>242</v>
      </c>
      <c r="F473" s="25"/>
      <c r="G473" s="26">
        <f t="shared" si="102"/>
        <v>160810</v>
      </c>
      <c r="H473" s="26">
        <f t="shared" si="99"/>
        <v>150000</v>
      </c>
      <c r="I473" s="26">
        <f t="shared" si="100"/>
        <v>150000</v>
      </c>
      <c r="J473" s="21"/>
      <c r="K473" s="21"/>
      <c r="L473" s="21"/>
      <c r="M473" s="21"/>
    </row>
    <row r="474" ht="47.25">
      <c r="A474" s="24" t="s">
        <v>404</v>
      </c>
      <c r="B474" s="25" t="s">
        <v>457</v>
      </c>
      <c r="C474" s="25" t="s">
        <v>268</v>
      </c>
      <c r="D474" s="25" t="s">
        <v>31</v>
      </c>
      <c r="E474" s="25" t="s">
        <v>458</v>
      </c>
      <c r="F474" s="25"/>
      <c r="G474" s="26">
        <f t="shared" si="102"/>
        <v>160810</v>
      </c>
      <c r="H474" s="26">
        <f t="shared" si="99"/>
        <v>150000</v>
      </c>
      <c r="I474" s="26">
        <f t="shared" si="100"/>
        <v>150000</v>
      </c>
      <c r="J474" s="21"/>
      <c r="K474" s="21"/>
      <c r="L474" s="21"/>
      <c r="M474" s="21"/>
    </row>
    <row r="475" ht="31.5">
      <c r="A475" s="24" t="s">
        <v>406</v>
      </c>
      <c r="B475" s="25" t="s">
        <v>457</v>
      </c>
      <c r="C475" s="25" t="s">
        <v>268</v>
      </c>
      <c r="D475" s="25" t="s">
        <v>31</v>
      </c>
      <c r="E475" s="25" t="s">
        <v>465</v>
      </c>
      <c r="F475" s="25"/>
      <c r="G475" s="26">
        <f t="shared" si="102"/>
        <v>160810</v>
      </c>
      <c r="H475" s="26">
        <f t="shared" si="99"/>
        <v>150000</v>
      </c>
      <c r="I475" s="26">
        <f t="shared" si="100"/>
        <v>150000</v>
      </c>
      <c r="J475" s="21"/>
      <c r="K475" s="21"/>
      <c r="L475" s="21"/>
      <c r="M475" s="21"/>
    </row>
    <row r="476" ht="31.5">
      <c r="A476" s="24" t="s">
        <v>407</v>
      </c>
      <c r="B476" s="25" t="s">
        <v>457</v>
      </c>
      <c r="C476" s="25" t="s">
        <v>268</v>
      </c>
      <c r="D476" s="25" t="s">
        <v>31</v>
      </c>
      <c r="E476" s="25" t="s">
        <v>405</v>
      </c>
      <c r="F476" s="25"/>
      <c r="G476" s="26">
        <f t="shared" si="102"/>
        <v>160810</v>
      </c>
      <c r="H476" s="26">
        <f t="shared" si="99"/>
        <v>150000</v>
      </c>
      <c r="I476" s="26">
        <f t="shared" si="100"/>
        <v>150000</v>
      </c>
      <c r="J476" s="21"/>
      <c r="K476" s="21"/>
      <c r="L476" s="21"/>
      <c r="M476" s="21"/>
    </row>
    <row r="477" ht="47.25">
      <c r="A477" s="24" t="s">
        <v>199</v>
      </c>
      <c r="B477" s="25" t="s">
        <v>457</v>
      </c>
      <c r="C477" s="25" t="s">
        <v>268</v>
      </c>
      <c r="D477" s="25" t="s">
        <v>31</v>
      </c>
      <c r="E477" s="25" t="s">
        <v>405</v>
      </c>
      <c r="F477" s="25" t="s">
        <v>200</v>
      </c>
      <c r="G477" s="26">
        <v>160810</v>
      </c>
      <c r="H477" s="26">
        <v>150000</v>
      </c>
      <c r="I477" s="26">
        <v>150000</v>
      </c>
      <c r="J477" s="28"/>
      <c r="K477" s="28"/>
      <c r="L477" s="21"/>
      <c r="M477" s="21"/>
    </row>
    <row r="478" ht="15.75">
      <c r="A478" s="18" t="s">
        <v>212</v>
      </c>
      <c r="B478" s="19" t="s">
        <v>457</v>
      </c>
      <c r="C478" s="19" t="s">
        <v>213</v>
      </c>
      <c r="D478" s="19" t="s">
        <v>28</v>
      </c>
      <c r="E478" s="19"/>
      <c r="F478" s="19"/>
      <c r="G478" s="20">
        <f t="shared" si="102"/>
        <v>1242136.3999999999</v>
      </c>
      <c r="H478" s="20">
        <f t="shared" si="99"/>
        <v>3726400</v>
      </c>
      <c r="I478" s="20">
        <f t="shared" si="100"/>
        <v>1242100</v>
      </c>
      <c r="J478" s="21"/>
      <c r="K478" s="21"/>
      <c r="L478" s="21"/>
      <c r="M478" s="21"/>
    </row>
    <row r="479" ht="15.75">
      <c r="A479" s="18" t="s">
        <v>214</v>
      </c>
      <c r="B479" s="19" t="s">
        <v>457</v>
      </c>
      <c r="C479" s="19" t="s">
        <v>213</v>
      </c>
      <c r="D479" s="19" t="s">
        <v>215</v>
      </c>
      <c r="E479" s="19"/>
      <c r="F479" s="19"/>
      <c r="G479" s="20">
        <f t="shared" si="102"/>
        <v>1242136.3999999999</v>
      </c>
      <c r="H479" s="20">
        <f t="shared" si="99"/>
        <v>3726400</v>
      </c>
      <c r="I479" s="20">
        <f t="shared" si="100"/>
        <v>1242100</v>
      </c>
      <c r="J479" s="21"/>
      <c r="K479" s="21"/>
      <c r="L479" s="21"/>
      <c r="M479" s="21"/>
    </row>
    <row r="480" ht="15.75">
      <c r="A480" s="24" t="s">
        <v>262</v>
      </c>
      <c r="B480" s="25" t="s">
        <v>457</v>
      </c>
      <c r="C480" s="25" t="s">
        <v>213</v>
      </c>
      <c r="D480" s="25" t="s">
        <v>215</v>
      </c>
      <c r="E480" s="25" t="s">
        <v>263</v>
      </c>
      <c r="F480" s="25"/>
      <c r="G480" s="26">
        <f t="shared" si="102"/>
        <v>1242136.3999999999</v>
      </c>
      <c r="H480" s="26">
        <f t="shared" si="99"/>
        <v>3726400</v>
      </c>
      <c r="I480" s="26">
        <f t="shared" si="100"/>
        <v>1242100</v>
      </c>
      <c r="J480" s="21"/>
      <c r="K480" s="21"/>
      <c r="L480" s="21"/>
      <c r="M480" s="21"/>
    </row>
    <row r="481" ht="15.75">
      <c r="A481" s="24" t="s">
        <v>262</v>
      </c>
      <c r="B481" s="25" t="s">
        <v>457</v>
      </c>
      <c r="C481" s="25" t="s">
        <v>213</v>
      </c>
      <c r="D481" s="25" t="s">
        <v>215</v>
      </c>
      <c r="E481" s="25" t="s">
        <v>264</v>
      </c>
      <c r="F481" s="25"/>
      <c r="G481" s="26">
        <f t="shared" si="102"/>
        <v>1242136.3999999999</v>
      </c>
      <c r="H481" s="26">
        <f t="shared" si="99"/>
        <v>3726400</v>
      </c>
      <c r="I481" s="26">
        <f t="shared" si="100"/>
        <v>1242100</v>
      </c>
      <c r="J481" s="21"/>
      <c r="K481" s="21"/>
      <c r="L481" s="21"/>
      <c r="M481" s="21"/>
    </row>
    <row r="482" ht="15.75">
      <c r="A482" s="24" t="s">
        <v>262</v>
      </c>
      <c r="B482" s="25" t="s">
        <v>457</v>
      </c>
      <c r="C482" s="25" t="s">
        <v>213</v>
      </c>
      <c r="D482" s="25" t="s">
        <v>215</v>
      </c>
      <c r="E482" s="25" t="s">
        <v>469</v>
      </c>
      <c r="F482" s="25"/>
      <c r="G482" s="26">
        <f>G483+G485</f>
        <v>1242136.3999999999</v>
      </c>
      <c r="H482" s="26">
        <f>H483+H485</f>
        <v>3726400</v>
      </c>
      <c r="I482" s="26">
        <f>I483+I485</f>
        <v>1242100</v>
      </c>
      <c r="J482" s="21"/>
      <c r="K482" s="21"/>
      <c r="L482" s="21"/>
      <c r="M482" s="21"/>
    </row>
    <row r="483" ht="129.75" customHeight="1">
      <c r="A483" s="24" t="s">
        <v>470</v>
      </c>
      <c r="B483" s="25" t="s">
        <v>457</v>
      </c>
      <c r="C483" s="25" t="s">
        <v>213</v>
      </c>
      <c r="D483" s="25" t="s">
        <v>215</v>
      </c>
      <c r="E483" s="25" t="s">
        <v>471</v>
      </c>
      <c r="F483" s="25"/>
      <c r="G483" s="26">
        <f>G484</f>
        <v>7408.3999999999996</v>
      </c>
      <c r="H483" s="26">
        <f>H484</f>
        <v>22200</v>
      </c>
      <c r="I483" s="26">
        <f>I484</f>
        <v>7400</v>
      </c>
      <c r="J483" s="21"/>
      <c r="K483" s="21"/>
      <c r="L483" s="21"/>
      <c r="M483" s="21"/>
    </row>
    <row r="484" ht="50.25" customHeight="1">
      <c r="A484" s="27" t="s">
        <v>199</v>
      </c>
      <c r="B484" s="25" t="s">
        <v>457</v>
      </c>
      <c r="C484" s="25" t="s">
        <v>213</v>
      </c>
      <c r="D484" s="25" t="s">
        <v>215</v>
      </c>
      <c r="E484" s="25" t="s">
        <v>471</v>
      </c>
      <c r="F484" s="25" t="s">
        <v>200</v>
      </c>
      <c r="G484" s="26">
        <v>7408.3999999999996</v>
      </c>
      <c r="H484" s="26">
        <v>22200</v>
      </c>
      <c r="I484" s="26">
        <v>7400</v>
      </c>
      <c r="J484" s="28"/>
      <c r="K484" s="21"/>
      <c r="L484" s="21"/>
      <c r="M484" s="21"/>
    </row>
    <row r="485" ht="117.75" customHeight="1">
      <c r="A485" s="24" t="s">
        <v>472</v>
      </c>
      <c r="B485" s="25" t="s">
        <v>457</v>
      </c>
      <c r="C485" s="25" t="s">
        <v>213</v>
      </c>
      <c r="D485" s="25" t="s">
        <v>215</v>
      </c>
      <c r="E485" s="25" t="s">
        <v>473</v>
      </c>
      <c r="F485" s="25"/>
      <c r="G485" s="26">
        <f>G486</f>
        <v>1234728</v>
      </c>
      <c r="H485" s="26">
        <f>H486</f>
        <v>3704200</v>
      </c>
      <c r="I485" s="26">
        <f>I486</f>
        <v>1234700</v>
      </c>
      <c r="J485" s="21"/>
      <c r="K485" s="21"/>
      <c r="L485" s="21"/>
      <c r="M485" s="21"/>
    </row>
    <row r="486" ht="50.25" customHeight="1">
      <c r="A486" s="24" t="s">
        <v>474</v>
      </c>
      <c r="B486" s="25" t="s">
        <v>457</v>
      </c>
      <c r="C486" s="25" t="s">
        <v>213</v>
      </c>
      <c r="D486" s="25" t="s">
        <v>215</v>
      </c>
      <c r="E486" s="25" t="s">
        <v>473</v>
      </c>
      <c r="F486" s="25" t="s">
        <v>475</v>
      </c>
      <c r="G486" s="26">
        <v>1234728</v>
      </c>
      <c r="H486" s="26">
        <v>3704200</v>
      </c>
      <c r="I486" s="26">
        <v>1234700</v>
      </c>
      <c r="J486" s="28"/>
      <c r="K486" s="21"/>
      <c r="L486" s="21"/>
      <c r="M486" s="21"/>
    </row>
    <row r="487" ht="54" customHeight="1">
      <c r="A487" s="18" t="s">
        <v>476</v>
      </c>
      <c r="B487" s="19" t="s">
        <v>477</v>
      </c>
      <c r="C487" s="19"/>
      <c r="D487" s="19"/>
      <c r="E487" s="19"/>
      <c r="F487" s="19"/>
      <c r="G487" s="20">
        <f>G488+G520+G527+G510</f>
        <v>54046859.310000002</v>
      </c>
      <c r="H487" s="20">
        <f>H488+H520+H527</f>
        <v>47885751.189999998</v>
      </c>
      <c r="I487" s="20">
        <f>I488+I520+I527</f>
        <v>47431751.189999998</v>
      </c>
      <c r="J487" s="21"/>
      <c r="K487" s="21"/>
      <c r="L487" s="21"/>
      <c r="M487" s="21"/>
    </row>
    <row r="488" ht="31.5">
      <c r="A488" s="18" t="s">
        <v>239</v>
      </c>
      <c r="B488" s="19" t="s">
        <v>477</v>
      </c>
      <c r="C488" s="19" t="s">
        <v>31</v>
      </c>
      <c r="D488" s="19" t="s">
        <v>28</v>
      </c>
      <c r="E488" s="19"/>
      <c r="F488" s="19"/>
      <c r="G488" s="20">
        <f>G489+G499+G505</f>
        <v>13021959.310000001</v>
      </c>
      <c r="H488" s="20">
        <f>H489+H499</f>
        <v>9739251.1899999995</v>
      </c>
      <c r="I488" s="20">
        <f>I489+I499</f>
        <v>9734751.1899999995</v>
      </c>
      <c r="J488" s="21"/>
      <c r="K488" s="21"/>
      <c r="L488" s="21"/>
      <c r="M488" s="21"/>
    </row>
    <row r="489" ht="65.25" customHeight="1">
      <c r="A489" s="18" t="s">
        <v>455</v>
      </c>
      <c r="B489" s="19" t="s">
        <v>477</v>
      </c>
      <c r="C489" s="19" t="s">
        <v>31</v>
      </c>
      <c r="D489" s="19" t="s">
        <v>232</v>
      </c>
      <c r="E489" s="19"/>
      <c r="F489" s="19"/>
      <c r="G489" s="20">
        <f t="shared" ref="G489:G491" si="103">G490</f>
        <v>9536501.3000000007</v>
      </c>
      <c r="H489" s="20">
        <f t="shared" ref="H489:H491" si="104">H490</f>
        <v>9738251.1899999995</v>
      </c>
      <c r="I489" s="20">
        <f t="shared" ref="I489:I491" si="105">I490</f>
        <v>9733751.1899999995</v>
      </c>
      <c r="J489" s="21"/>
      <c r="K489" s="21"/>
      <c r="L489" s="21"/>
      <c r="M489" s="21"/>
    </row>
    <row r="490" ht="63">
      <c r="A490" s="24" t="s">
        <v>241</v>
      </c>
      <c r="B490" s="25" t="s">
        <v>477</v>
      </c>
      <c r="C490" s="25" t="s">
        <v>31</v>
      </c>
      <c r="D490" s="25" t="s">
        <v>232</v>
      </c>
      <c r="E490" s="25" t="s">
        <v>242</v>
      </c>
      <c r="F490" s="25"/>
      <c r="G490" s="26">
        <f t="shared" si="103"/>
        <v>9536501.3000000007</v>
      </c>
      <c r="H490" s="26">
        <f t="shared" si="104"/>
        <v>9738251.1899999995</v>
      </c>
      <c r="I490" s="26">
        <f t="shared" si="105"/>
        <v>9733751.1899999995</v>
      </c>
      <c r="J490" s="21"/>
      <c r="K490" s="21"/>
      <c r="L490" s="21"/>
      <c r="M490" s="21"/>
    </row>
    <row r="491" ht="66" customHeight="1">
      <c r="A491" s="24" t="s">
        <v>249</v>
      </c>
      <c r="B491" s="25" t="s">
        <v>477</v>
      </c>
      <c r="C491" s="25" t="s">
        <v>31</v>
      </c>
      <c r="D491" s="25" t="s">
        <v>232</v>
      </c>
      <c r="E491" s="25" t="s">
        <v>250</v>
      </c>
      <c r="F491" s="25"/>
      <c r="G491" s="26">
        <f t="shared" si="103"/>
        <v>9536501.3000000007</v>
      </c>
      <c r="H491" s="26">
        <f t="shared" si="104"/>
        <v>9738251.1899999995</v>
      </c>
      <c r="I491" s="26">
        <f t="shared" si="105"/>
        <v>9733751.1899999995</v>
      </c>
      <c r="J491" s="21"/>
      <c r="K491" s="21"/>
      <c r="L491" s="21"/>
      <c r="M491" s="21"/>
    </row>
    <row r="492" ht="47.25">
      <c r="A492" s="24" t="s">
        <v>251</v>
      </c>
      <c r="B492" s="25" t="s">
        <v>477</v>
      </c>
      <c r="C492" s="25" t="s">
        <v>31</v>
      </c>
      <c r="D492" s="25" t="s">
        <v>232</v>
      </c>
      <c r="E492" s="25" t="s">
        <v>252</v>
      </c>
      <c r="F492" s="25"/>
      <c r="G492" s="26">
        <f>G493+G496</f>
        <v>9536501.3000000007</v>
      </c>
      <c r="H492" s="26">
        <f>H493+H496</f>
        <v>9738251.1899999995</v>
      </c>
      <c r="I492" s="26">
        <f>I493+I496</f>
        <v>9733751.1899999995</v>
      </c>
      <c r="J492" s="21"/>
      <c r="K492" s="21"/>
      <c r="L492" s="21"/>
      <c r="M492" s="21"/>
    </row>
    <row r="493" ht="31.5">
      <c r="A493" s="24" t="s">
        <v>459</v>
      </c>
      <c r="B493" s="25" t="s">
        <v>477</v>
      </c>
      <c r="C493" s="25" t="s">
        <v>31</v>
      </c>
      <c r="D493" s="25" t="s">
        <v>232</v>
      </c>
      <c r="E493" s="25" t="s">
        <v>478</v>
      </c>
      <c r="F493" s="25"/>
      <c r="G493" s="26">
        <f>G494+G495</f>
        <v>9492201.3000000007</v>
      </c>
      <c r="H493" s="26">
        <f>H494</f>
        <v>9692251.1899999995</v>
      </c>
      <c r="I493" s="26">
        <f>I494</f>
        <v>9692251.1899999995</v>
      </c>
      <c r="J493" s="21"/>
      <c r="K493" s="21"/>
      <c r="L493" s="21"/>
      <c r="M493" s="21"/>
    </row>
    <row r="494" ht="94.5">
      <c r="A494" s="27" t="s">
        <v>197</v>
      </c>
      <c r="B494" s="25" t="s">
        <v>477</v>
      </c>
      <c r="C494" s="25" t="s">
        <v>31</v>
      </c>
      <c r="D494" s="25" t="s">
        <v>232</v>
      </c>
      <c r="E494" s="25" t="s">
        <v>478</v>
      </c>
      <c r="F494" s="25" t="s">
        <v>198</v>
      </c>
      <c r="G494" s="26">
        <v>9489201.3000000007</v>
      </c>
      <c r="H494" s="26">
        <v>9692251.1899999995</v>
      </c>
      <c r="I494" s="26">
        <v>9692251.1899999995</v>
      </c>
      <c r="J494" s="28"/>
      <c r="K494" s="21"/>
      <c r="L494" s="21"/>
      <c r="M494" s="21"/>
    </row>
    <row r="495" ht="15.75">
      <c r="A495" s="24" t="s">
        <v>201</v>
      </c>
      <c r="B495" s="25" t="s">
        <v>477</v>
      </c>
      <c r="C495" s="25" t="s">
        <v>31</v>
      </c>
      <c r="D495" s="25" t="s">
        <v>232</v>
      </c>
      <c r="E495" s="25" t="s">
        <v>478</v>
      </c>
      <c r="F495" s="25" t="s">
        <v>202</v>
      </c>
      <c r="G495" s="26">
        <v>3000</v>
      </c>
      <c r="H495" s="26"/>
      <c r="I495" s="26"/>
      <c r="J495" s="21"/>
      <c r="K495" s="21"/>
      <c r="L495" s="21"/>
      <c r="M495" s="21"/>
    </row>
    <row r="496" ht="63">
      <c r="A496" s="24" t="s">
        <v>479</v>
      </c>
      <c r="B496" s="25" t="s">
        <v>477</v>
      </c>
      <c r="C496" s="25" t="s">
        <v>31</v>
      </c>
      <c r="D496" s="25" t="s">
        <v>232</v>
      </c>
      <c r="E496" s="25" t="s">
        <v>480</v>
      </c>
      <c r="F496" s="25"/>
      <c r="G496" s="26">
        <f t="shared" ref="G496:G510" si="106">G497</f>
        <v>44300</v>
      </c>
      <c r="H496" s="26">
        <f t="shared" ref="H496:H530" si="107">H497</f>
        <v>46000</v>
      </c>
      <c r="I496" s="26">
        <f t="shared" ref="I496:I530" si="108">I497</f>
        <v>41500</v>
      </c>
      <c r="J496" s="21"/>
      <c r="K496" s="21"/>
      <c r="L496" s="21"/>
      <c r="M496" s="21"/>
    </row>
    <row r="497" ht="94.5">
      <c r="A497" s="24" t="s">
        <v>481</v>
      </c>
      <c r="B497" s="25" t="s">
        <v>477</v>
      </c>
      <c r="C497" s="25" t="s">
        <v>31</v>
      </c>
      <c r="D497" s="25" t="s">
        <v>232</v>
      </c>
      <c r="E497" s="25" t="s">
        <v>482</v>
      </c>
      <c r="F497" s="25"/>
      <c r="G497" s="26">
        <f t="shared" si="106"/>
        <v>44300</v>
      </c>
      <c r="H497" s="26">
        <f t="shared" si="107"/>
        <v>46000</v>
      </c>
      <c r="I497" s="26">
        <f t="shared" si="108"/>
        <v>41500</v>
      </c>
      <c r="J497" s="21"/>
      <c r="K497" s="21"/>
      <c r="L497" s="21"/>
      <c r="M497" s="21"/>
    </row>
    <row r="498" ht="47.25">
      <c r="A498" s="27" t="s">
        <v>199</v>
      </c>
      <c r="B498" s="25" t="s">
        <v>477</v>
      </c>
      <c r="C498" s="25" t="s">
        <v>31</v>
      </c>
      <c r="D498" s="25" t="s">
        <v>232</v>
      </c>
      <c r="E498" s="25" t="s">
        <v>482</v>
      </c>
      <c r="F498" s="25" t="s">
        <v>200</v>
      </c>
      <c r="G498" s="26">
        <v>44300</v>
      </c>
      <c r="H498" s="26">
        <v>46000</v>
      </c>
      <c r="I498" s="26">
        <v>41500</v>
      </c>
      <c r="J498" s="21"/>
      <c r="K498" s="21"/>
      <c r="L498" s="21"/>
      <c r="M498" s="21"/>
    </row>
    <row r="499" ht="15.75">
      <c r="A499" s="18" t="s">
        <v>483</v>
      </c>
      <c r="B499" s="19" t="s">
        <v>477</v>
      </c>
      <c r="C499" s="19" t="s">
        <v>31</v>
      </c>
      <c r="D499" s="19" t="s">
        <v>484</v>
      </c>
      <c r="E499" s="19"/>
      <c r="F499" s="19"/>
      <c r="G499" s="20">
        <f t="shared" si="106"/>
        <v>2530358.0099999998</v>
      </c>
      <c r="H499" s="20">
        <f t="shared" si="107"/>
        <v>1000</v>
      </c>
      <c r="I499" s="20">
        <f t="shared" si="108"/>
        <v>1000</v>
      </c>
      <c r="J499" s="21"/>
      <c r="K499" s="21"/>
      <c r="L499" s="21"/>
      <c r="M499" s="21"/>
    </row>
    <row r="500" ht="63">
      <c r="A500" s="24" t="s">
        <v>241</v>
      </c>
      <c r="B500" s="25" t="s">
        <v>477</v>
      </c>
      <c r="C500" s="25" t="s">
        <v>31</v>
      </c>
      <c r="D500" s="25" t="s">
        <v>484</v>
      </c>
      <c r="E500" s="25" t="s">
        <v>242</v>
      </c>
      <c r="F500" s="25"/>
      <c r="G500" s="26">
        <f t="shared" si="106"/>
        <v>2530358.0099999998</v>
      </c>
      <c r="H500" s="26">
        <f t="shared" si="107"/>
        <v>1000</v>
      </c>
      <c r="I500" s="26">
        <f t="shared" si="108"/>
        <v>1000</v>
      </c>
      <c r="J500" s="21"/>
      <c r="K500" s="21"/>
      <c r="L500" s="21"/>
      <c r="M500" s="21"/>
    </row>
    <row r="501" ht="71.25" customHeight="1">
      <c r="A501" s="24" t="s">
        <v>249</v>
      </c>
      <c r="B501" s="25" t="s">
        <v>477</v>
      </c>
      <c r="C501" s="25" t="s">
        <v>31</v>
      </c>
      <c r="D501" s="25" t="s">
        <v>484</v>
      </c>
      <c r="E501" s="25" t="s">
        <v>250</v>
      </c>
      <c r="F501" s="25"/>
      <c r="G501" s="26">
        <f t="shared" si="106"/>
        <v>2530358.0099999998</v>
      </c>
      <c r="H501" s="26">
        <f t="shared" si="107"/>
        <v>1000</v>
      </c>
      <c r="I501" s="26">
        <f t="shared" si="108"/>
        <v>1000</v>
      </c>
      <c r="J501" s="21"/>
      <c r="K501" s="21"/>
      <c r="L501" s="21"/>
      <c r="M501" s="21"/>
    </row>
    <row r="502" ht="47.25">
      <c r="A502" s="24" t="s">
        <v>251</v>
      </c>
      <c r="B502" s="25" t="s">
        <v>477</v>
      </c>
      <c r="C502" s="25" t="s">
        <v>31</v>
      </c>
      <c r="D502" s="25" t="s">
        <v>484</v>
      </c>
      <c r="E502" s="25" t="s">
        <v>252</v>
      </c>
      <c r="F502" s="25"/>
      <c r="G502" s="26">
        <f t="shared" si="106"/>
        <v>2530358.0099999998</v>
      </c>
      <c r="H502" s="26">
        <f t="shared" si="107"/>
        <v>1000</v>
      </c>
      <c r="I502" s="26">
        <f t="shared" si="108"/>
        <v>1000</v>
      </c>
      <c r="J502" s="21"/>
      <c r="K502" s="21"/>
      <c r="L502" s="21"/>
      <c r="M502" s="21"/>
    </row>
    <row r="503" ht="20.25" customHeight="1">
      <c r="A503" s="24" t="s">
        <v>253</v>
      </c>
      <c r="B503" s="25" t="s">
        <v>477</v>
      </c>
      <c r="C503" s="25" t="s">
        <v>31</v>
      </c>
      <c r="D503" s="25" t="s">
        <v>484</v>
      </c>
      <c r="E503" s="25" t="s">
        <v>254</v>
      </c>
      <c r="F503" s="25"/>
      <c r="G503" s="26">
        <f t="shared" si="106"/>
        <v>2530358.0099999998</v>
      </c>
      <c r="H503" s="26">
        <f t="shared" si="107"/>
        <v>1000</v>
      </c>
      <c r="I503" s="26">
        <f t="shared" si="108"/>
        <v>1000</v>
      </c>
      <c r="J503" s="21"/>
      <c r="K503" s="21"/>
      <c r="L503" s="21"/>
      <c r="M503" s="21"/>
    </row>
    <row r="504" ht="18.75" customHeight="1">
      <c r="A504" s="24" t="s">
        <v>201</v>
      </c>
      <c r="B504" s="25" t="s">
        <v>477</v>
      </c>
      <c r="C504" s="25" t="s">
        <v>31</v>
      </c>
      <c r="D504" s="25" t="s">
        <v>484</v>
      </c>
      <c r="E504" s="25" t="s">
        <v>254</v>
      </c>
      <c r="F504" s="25" t="s">
        <v>202</v>
      </c>
      <c r="G504" s="26">
        <v>2530358.0099999998</v>
      </c>
      <c r="H504" s="26">
        <v>1000</v>
      </c>
      <c r="I504" s="26">
        <v>1000</v>
      </c>
      <c r="J504" s="28">
        <v>-255819.88</v>
      </c>
      <c r="K504" s="28"/>
      <c r="L504" s="28"/>
      <c r="M504" s="21"/>
    </row>
    <row r="505" ht="15.75">
      <c r="A505" s="18" t="s">
        <v>279</v>
      </c>
      <c r="B505" s="19" t="s">
        <v>477</v>
      </c>
      <c r="C505" s="19" t="s">
        <v>31</v>
      </c>
      <c r="D505" s="19" t="s">
        <v>280</v>
      </c>
      <c r="E505" s="19"/>
      <c r="F505" s="19"/>
      <c r="G505" s="20">
        <f t="shared" si="106"/>
        <v>955100</v>
      </c>
      <c r="H505" s="26"/>
      <c r="I505" s="26"/>
      <c r="J505" s="21"/>
      <c r="K505" s="21"/>
      <c r="L505" s="21"/>
      <c r="M505" s="21"/>
    </row>
    <row r="506" ht="63">
      <c r="A506" s="24" t="s">
        <v>302</v>
      </c>
      <c r="B506" s="25" t="s">
        <v>477</v>
      </c>
      <c r="C506" s="25" t="s">
        <v>31</v>
      </c>
      <c r="D506" s="25" t="s">
        <v>280</v>
      </c>
      <c r="E506" s="25" t="s">
        <v>207</v>
      </c>
      <c r="F506" s="25"/>
      <c r="G506" s="26">
        <f t="shared" si="106"/>
        <v>955100</v>
      </c>
      <c r="H506" s="26"/>
      <c r="I506" s="26"/>
      <c r="J506" s="21"/>
      <c r="K506" s="21"/>
      <c r="L506" s="21"/>
      <c r="M506" s="21"/>
    </row>
    <row r="507" ht="31.5">
      <c r="A507" s="24" t="s">
        <v>452</v>
      </c>
      <c r="B507" s="25" t="s">
        <v>477</v>
      </c>
      <c r="C507" s="25" t="s">
        <v>31</v>
      </c>
      <c r="D507" s="25" t="s">
        <v>280</v>
      </c>
      <c r="E507" s="25" t="s">
        <v>209</v>
      </c>
      <c r="F507" s="25"/>
      <c r="G507" s="26">
        <f t="shared" si="106"/>
        <v>955100</v>
      </c>
      <c r="H507" s="26"/>
      <c r="I507" s="26"/>
      <c r="J507" s="21"/>
      <c r="K507" s="21"/>
      <c r="L507" s="21"/>
      <c r="M507" s="21"/>
    </row>
    <row r="508" ht="31.5">
      <c r="A508" s="24" t="s">
        <v>210</v>
      </c>
      <c r="B508" s="25" t="s">
        <v>477</v>
      </c>
      <c r="C508" s="25" t="s">
        <v>31</v>
      </c>
      <c r="D508" s="25" t="s">
        <v>280</v>
      </c>
      <c r="E508" s="25" t="s">
        <v>211</v>
      </c>
      <c r="F508" s="25"/>
      <c r="G508" s="26">
        <f t="shared" si="106"/>
        <v>955100</v>
      </c>
      <c r="H508" s="26"/>
      <c r="I508" s="26"/>
      <c r="J508" s="21"/>
      <c r="K508" s="21"/>
      <c r="L508" s="21"/>
      <c r="M508" s="21"/>
    </row>
    <row r="509" ht="47.25">
      <c r="A509" s="24" t="s">
        <v>199</v>
      </c>
      <c r="B509" s="25" t="s">
        <v>477</v>
      </c>
      <c r="C509" s="25" t="s">
        <v>31</v>
      </c>
      <c r="D509" s="25" t="s">
        <v>280</v>
      </c>
      <c r="E509" s="25" t="s">
        <v>211</v>
      </c>
      <c r="F509" s="25" t="s">
        <v>200</v>
      </c>
      <c r="G509" s="26">
        <v>955100</v>
      </c>
      <c r="H509" s="26"/>
      <c r="I509" s="26"/>
      <c r="J509" s="21"/>
      <c r="K509" s="21"/>
      <c r="L509" s="21"/>
      <c r="M509" s="21"/>
    </row>
    <row r="510" ht="15.75">
      <c r="A510" s="18" t="s">
        <v>212</v>
      </c>
      <c r="B510" s="19" t="s">
        <v>477</v>
      </c>
      <c r="C510" s="19" t="s">
        <v>213</v>
      </c>
      <c r="D510" s="19" t="s">
        <v>28</v>
      </c>
      <c r="E510" s="19"/>
      <c r="F510" s="19"/>
      <c r="G510" s="20">
        <f t="shared" si="106"/>
        <v>3048000</v>
      </c>
      <c r="H510" s="26"/>
      <c r="I510" s="26"/>
      <c r="J510" s="21"/>
      <c r="K510" s="21"/>
      <c r="L510" s="21"/>
      <c r="M510" s="21"/>
    </row>
    <row r="511" ht="15.75">
      <c r="A511" s="18" t="s">
        <v>485</v>
      </c>
      <c r="B511" s="19" t="s">
        <v>477</v>
      </c>
      <c r="C511" s="19" t="s">
        <v>213</v>
      </c>
      <c r="D511" s="19" t="s">
        <v>31</v>
      </c>
      <c r="E511" s="19"/>
      <c r="F511" s="19"/>
      <c r="G511" s="26">
        <f>G517+G513</f>
        <v>3048000</v>
      </c>
      <c r="H511" s="26"/>
      <c r="I511" s="26"/>
      <c r="J511" s="21"/>
      <c r="K511" s="21"/>
      <c r="L511" s="21"/>
      <c r="M511" s="21"/>
    </row>
    <row r="512" ht="63">
      <c r="A512" s="24" t="s">
        <v>241</v>
      </c>
      <c r="B512" s="25" t="s">
        <v>477</v>
      </c>
      <c r="C512" s="25" t="s">
        <v>213</v>
      </c>
      <c r="D512" s="25" t="s">
        <v>31</v>
      </c>
      <c r="E512" s="25" t="s">
        <v>242</v>
      </c>
      <c r="F512" s="19"/>
      <c r="G512" s="26">
        <f t="shared" ref="G512:G530" si="109">G513</f>
        <v>1760463.8</v>
      </c>
      <c r="H512" s="26"/>
      <c r="I512" s="26"/>
      <c r="J512" s="21"/>
      <c r="K512" s="21"/>
      <c r="L512" s="21"/>
      <c r="M512" s="21"/>
    </row>
    <row r="513" ht="63.75" customHeight="1">
      <c r="A513" s="24" t="s">
        <v>249</v>
      </c>
      <c r="B513" s="25" t="s">
        <v>477</v>
      </c>
      <c r="C513" s="25" t="s">
        <v>213</v>
      </c>
      <c r="D513" s="25" t="s">
        <v>31</v>
      </c>
      <c r="E513" s="25" t="s">
        <v>250</v>
      </c>
      <c r="F513" s="19"/>
      <c r="G513" s="26">
        <f t="shared" si="109"/>
        <v>1760463.8</v>
      </c>
      <c r="H513" s="26"/>
      <c r="I513" s="26"/>
      <c r="J513" s="21"/>
      <c r="K513" s="21"/>
      <c r="L513" s="21"/>
      <c r="M513" s="21"/>
    </row>
    <row r="514" ht="47.25">
      <c r="A514" s="24" t="s">
        <v>486</v>
      </c>
      <c r="B514" s="25" t="s">
        <v>477</v>
      </c>
      <c r="C514" s="25" t="s">
        <v>213</v>
      </c>
      <c r="D514" s="25" t="s">
        <v>31</v>
      </c>
      <c r="E514" s="25" t="s">
        <v>487</v>
      </c>
      <c r="F514" s="19"/>
      <c r="G514" s="26">
        <f t="shared" si="109"/>
        <v>1760463.8</v>
      </c>
      <c r="H514" s="26"/>
      <c r="I514" s="26"/>
      <c r="J514" s="21"/>
      <c r="K514" s="21"/>
      <c r="L514" s="21"/>
      <c r="M514" s="21"/>
    </row>
    <row r="515" ht="31.5">
      <c r="A515" s="24" t="s">
        <v>488</v>
      </c>
      <c r="B515" s="25" t="s">
        <v>477</v>
      </c>
      <c r="C515" s="25" t="s">
        <v>213</v>
      </c>
      <c r="D515" s="25" t="s">
        <v>31</v>
      </c>
      <c r="E515" s="25" t="s">
        <v>489</v>
      </c>
      <c r="F515" s="19"/>
      <c r="G515" s="26">
        <f t="shared" si="109"/>
        <v>1760463.8</v>
      </c>
      <c r="H515" s="26"/>
      <c r="I515" s="26"/>
      <c r="J515" s="21"/>
      <c r="K515" s="21"/>
      <c r="L515" s="21"/>
      <c r="M515" s="21"/>
    </row>
    <row r="516" ht="31.5">
      <c r="A516" s="24" t="s">
        <v>220</v>
      </c>
      <c r="B516" s="25" t="s">
        <v>477</v>
      </c>
      <c r="C516" s="25" t="s">
        <v>213</v>
      </c>
      <c r="D516" s="25" t="s">
        <v>31</v>
      </c>
      <c r="E516" s="25" t="s">
        <v>490</v>
      </c>
      <c r="F516" s="25" t="s">
        <v>180</v>
      </c>
      <c r="G516" s="26">
        <v>1760463.8</v>
      </c>
      <c r="H516" s="26"/>
      <c r="I516" s="26"/>
      <c r="J516" s="21">
        <v>1760463.8</v>
      </c>
      <c r="K516" s="21"/>
      <c r="L516" s="21"/>
      <c r="M516" s="21"/>
    </row>
    <row r="517" ht="15.75">
      <c r="A517" s="24" t="s">
        <v>262</v>
      </c>
      <c r="B517" s="25" t="s">
        <v>477</v>
      </c>
      <c r="C517" s="25" t="s">
        <v>213</v>
      </c>
      <c r="D517" s="25" t="s">
        <v>31</v>
      </c>
      <c r="E517" s="25" t="s">
        <v>264</v>
      </c>
      <c r="F517" s="25"/>
      <c r="G517" s="26">
        <f t="shared" si="109"/>
        <v>1287536.2</v>
      </c>
      <c r="H517" s="26"/>
      <c r="I517" s="26"/>
      <c r="J517" s="21"/>
      <c r="K517" s="21"/>
      <c r="L517" s="21"/>
      <c r="M517" s="21"/>
    </row>
    <row r="518" ht="31.5">
      <c r="A518" s="24" t="s">
        <v>488</v>
      </c>
      <c r="B518" s="25" t="s">
        <v>477</v>
      </c>
      <c r="C518" s="25" t="s">
        <v>213</v>
      </c>
      <c r="D518" s="25" t="s">
        <v>31</v>
      </c>
      <c r="E518" s="25" t="s">
        <v>491</v>
      </c>
      <c r="F518" s="25"/>
      <c r="G518" s="26">
        <f t="shared" si="109"/>
        <v>1287536.2</v>
      </c>
      <c r="H518" s="26"/>
      <c r="I518" s="26"/>
      <c r="J518" s="21"/>
      <c r="K518" s="21"/>
      <c r="L518" s="21"/>
      <c r="M518" s="21"/>
    </row>
    <row r="519" ht="31.5">
      <c r="A519" s="24" t="s">
        <v>220</v>
      </c>
      <c r="B519" s="25" t="s">
        <v>477</v>
      </c>
      <c r="C519" s="25" t="s">
        <v>213</v>
      </c>
      <c r="D519" s="25" t="s">
        <v>31</v>
      </c>
      <c r="E519" s="25" t="s">
        <v>491</v>
      </c>
      <c r="F519" s="25" t="s">
        <v>180</v>
      </c>
      <c r="G519" s="26">
        <v>1287536.2</v>
      </c>
      <c r="H519" s="26"/>
      <c r="I519" s="26"/>
      <c r="J519" s="21">
        <v>-1760463.8</v>
      </c>
      <c r="K519" s="21"/>
      <c r="L519" s="21"/>
      <c r="M519" s="21"/>
    </row>
    <row r="520" ht="31.5">
      <c r="A520" s="18" t="s">
        <v>492</v>
      </c>
      <c r="B520" s="19" t="s">
        <v>477</v>
      </c>
      <c r="C520" s="19" t="s">
        <v>280</v>
      </c>
      <c r="D520" s="19" t="s">
        <v>28</v>
      </c>
      <c r="E520" s="19"/>
      <c r="F520" s="19"/>
      <c r="G520" s="20">
        <f t="shared" si="109"/>
        <v>1500</v>
      </c>
      <c r="H520" s="20">
        <f t="shared" si="107"/>
        <v>0</v>
      </c>
      <c r="I520" s="20">
        <f t="shared" si="108"/>
        <v>0</v>
      </c>
      <c r="J520" s="21"/>
      <c r="K520" s="21"/>
      <c r="L520" s="21"/>
      <c r="M520" s="21"/>
    </row>
    <row r="521" ht="31.5">
      <c r="A521" s="18" t="s">
        <v>493</v>
      </c>
      <c r="B521" s="19" t="s">
        <v>477</v>
      </c>
      <c r="C521" s="19" t="s">
        <v>280</v>
      </c>
      <c r="D521" s="19" t="s">
        <v>31</v>
      </c>
      <c r="E521" s="19"/>
      <c r="F521" s="19"/>
      <c r="G521" s="20">
        <f t="shared" si="109"/>
        <v>1500</v>
      </c>
      <c r="H521" s="20">
        <f t="shared" si="107"/>
        <v>0</v>
      </c>
      <c r="I521" s="20">
        <f t="shared" si="108"/>
        <v>0</v>
      </c>
      <c r="J521" s="21"/>
      <c r="K521" s="21"/>
      <c r="L521" s="21"/>
      <c r="M521" s="21"/>
    </row>
    <row r="522" ht="63">
      <c r="A522" s="24" t="s">
        <v>327</v>
      </c>
      <c r="B522" s="25" t="s">
        <v>477</v>
      </c>
      <c r="C522" s="25" t="s">
        <v>280</v>
      </c>
      <c r="D522" s="25" t="s">
        <v>31</v>
      </c>
      <c r="E522" s="25" t="s">
        <v>242</v>
      </c>
      <c r="F522" s="25"/>
      <c r="G522" s="26">
        <f t="shared" si="109"/>
        <v>1500</v>
      </c>
      <c r="H522" s="26">
        <f t="shared" si="107"/>
        <v>0</v>
      </c>
      <c r="I522" s="26">
        <f t="shared" si="108"/>
        <v>0</v>
      </c>
      <c r="J522" s="21"/>
      <c r="K522" s="21"/>
      <c r="L522" s="21"/>
      <c r="M522" s="21"/>
    </row>
    <row r="523" ht="63" customHeight="1">
      <c r="A523" s="24" t="s">
        <v>249</v>
      </c>
      <c r="B523" s="25" t="s">
        <v>477</v>
      </c>
      <c r="C523" s="25" t="s">
        <v>280</v>
      </c>
      <c r="D523" s="25" t="s">
        <v>31</v>
      </c>
      <c r="E523" s="25" t="s">
        <v>250</v>
      </c>
      <c r="F523" s="25"/>
      <c r="G523" s="26">
        <f t="shared" si="109"/>
        <v>1500</v>
      </c>
      <c r="H523" s="26">
        <f t="shared" si="107"/>
        <v>0</v>
      </c>
      <c r="I523" s="26">
        <f t="shared" si="108"/>
        <v>0</v>
      </c>
      <c r="J523" s="21"/>
      <c r="K523" s="21"/>
      <c r="L523" s="21"/>
      <c r="M523" s="21"/>
    </row>
    <row r="524" ht="47.25">
      <c r="A524" s="24" t="s">
        <v>494</v>
      </c>
      <c r="B524" s="25" t="s">
        <v>477</v>
      </c>
      <c r="C524" s="25" t="s">
        <v>280</v>
      </c>
      <c r="D524" s="25" t="s">
        <v>31</v>
      </c>
      <c r="E524" s="25" t="s">
        <v>495</v>
      </c>
      <c r="F524" s="25"/>
      <c r="G524" s="26">
        <f t="shared" si="109"/>
        <v>1500</v>
      </c>
      <c r="H524" s="26">
        <f t="shared" si="107"/>
        <v>0</v>
      </c>
      <c r="I524" s="26">
        <f t="shared" si="108"/>
        <v>0</v>
      </c>
      <c r="J524" s="21"/>
      <c r="K524" s="21"/>
      <c r="L524" s="21"/>
      <c r="M524" s="21"/>
    </row>
    <row r="525" ht="38.25" customHeight="1">
      <c r="A525" s="24" t="s">
        <v>496</v>
      </c>
      <c r="B525" s="25" t="s">
        <v>477</v>
      </c>
      <c r="C525" s="25" t="s">
        <v>280</v>
      </c>
      <c r="D525" s="25" t="s">
        <v>31</v>
      </c>
      <c r="E525" s="25" t="s">
        <v>497</v>
      </c>
      <c r="F525" s="25"/>
      <c r="G525" s="26">
        <f t="shared" si="109"/>
        <v>1500</v>
      </c>
      <c r="H525" s="26">
        <f t="shared" si="107"/>
        <v>0</v>
      </c>
      <c r="I525" s="26">
        <f t="shared" si="108"/>
        <v>0</v>
      </c>
      <c r="J525" s="21"/>
      <c r="K525" s="21"/>
      <c r="L525" s="21"/>
      <c r="M525" s="21"/>
    </row>
    <row r="526" ht="31.5">
      <c r="A526" s="24" t="s">
        <v>492</v>
      </c>
      <c r="B526" s="25" t="s">
        <v>477</v>
      </c>
      <c r="C526" s="25" t="s">
        <v>280</v>
      </c>
      <c r="D526" s="25" t="s">
        <v>31</v>
      </c>
      <c r="E526" s="25" t="s">
        <v>497</v>
      </c>
      <c r="F526" s="25" t="s">
        <v>498</v>
      </c>
      <c r="G526" s="26">
        <v>1500</v>
      </c>
      <c r="H526" s="26"/>
      <c r="I526" s="26"/>
      <c r="J526" s="21"/>
      <c r="K526" s="21"/>
      <c r="L526" s="21"/>
      <c r="M526" s="21"/>
    </row>
    <row r="527" ht="63">
      <c r="A527" s="18" t="s">
        <v>499</v>
      </c>
      <c r="B527" s="19" t="s">
        <v>477</v>
      </c>
      <c r="C527" s="19" t="s">
        <v>346</v>
      </c>
      <c r="D527" s="19" t="s">
        <v>28</v>
      </c>
      <c r="E527" s="19"/>
      <c r="F527" s="19"/>
      <c r="G527" s="20">
        <f t="shared" si="109"/>
        <v>37975400</v>
      </c>
      <c r="H527" s="20">
        <f t="shared" si="107"/>
        <v>38146500</v>
      </c>
      <c r="I527" s="20">
        <f t="shared" si="108"/>
        <v>37697000</v>
      </c>
      <c r="J527" s="21"/>
      <c r="K527" s="21"/>
      <c r="L527" s="21"/>
      <c r="M527" s="21"/>
    </row>
    <row r="528" ht="63">
      <c r="A528" s="18" t="s">
        <v>500</v>
      </c>
      <c r="B528" s="19" t="s">
        <v>477</v>
      </c>
      <c r="C528" s="19" t="s">
        <v>346</v>
      </c>
      <c r="D528" s="19" t="s">
        <v>31</v>
      </c>
      <c r="E528" s="19"/>
      <c r="F528" s="19"/>
      <c r="G528" s="20">
        <f t="shared" si="109"/>
        <v>37975400</v>
      </c>
      <c r="H528" s="20">
        <f t="shared" si="107"/>
        <v>38146500</v>
      </c>
      <c r="I528" s="20">
        <f t="shared" si="108"/>
        <v>37697000</v>
      </c>
      <c r="J528" s="21"/>
      <c r="K528" s="21"/>
      <c r="L528" s="21"/>
      <c r="M528" s="21"/>
    </row>
    <row r="529" ht="63">
      <c r="A529" s="24" t="s">
        <v>241</v>
      </c>
      <c r="B529" s="25" t="s">
        <v>477</v>
      </c>
      <c r="C529" s="25" t="s">
        <v>346</v>
      </c>
      <c r="D529" s="25" t="s">
        <v>31</v>
      </c>
      <c r="E529" s="25" t="s">
        <v>242</v>
      </c>
      <c r="F529" s="25"/>
      <c r="G529" s="26">
        <f t="shared" si="109"/>
        <v>37975400</v>
      </c>
      <c r="H529" s="26">
        <f t="shared" si="107"/>
        <v>38146500</v>
      </c>
      <c r="I529" s="26">
        <f t="shared" si="108"/>
        <v>37697000</v>
      </c>
      <c r="J529" s="21"/>
      <c r="K529" s="21"/>
      <c r="L529" s="21"/>
      <c r="M529" s="21"/>
    </row>
    <row r="530" ht="66" customHeight="1">
      <c r="A530" s="24" t="s">
        <v>249</v>
      </c>
      <c r="B530" s="25" t="s">
        <v>477</v>
      </c>
      <c r="C530" s="25" t="s">
        <v>346</v>
      </c>
      <c r="D530" s="25" t="s">
        <v>31</v>
      </c>
      <c r="E530" s="25" t="s">
        <v>250</v>
      </c>
      <c r="F530" s="25"/>
      <c r="G530" s="26">
        <f t="shared" si="109"/>
        <v>37975400</v>
      </c>
      <c r="H530" s="26">
        <f t="shared" si="107"/>
        <v>38146500</v>
      </c>
      <c r="I530" s="26">
        <f t="shared" si="108"/>
        <v>37697000</v>
      </c>
      <c r="J530" s="21"/>
      <c r="K530" s="21"/>
      <c r="L530" s="21"/>
      <c r="M530" s="21"/>
    </row>
    <row r="531" ht="63">
      <c r="A531" s="24" t="s">
        <v>479</v>
      </c>
      <c r="B531" s="25" t="s">
        <v>477</v>
      </c>
      <c r="C531" s="25" t="s">
        <v>346</v>
      </c>
      <c r="D531" s="25" t="s">
        <v>31</v>
      </c>
      <c r="E531" s="25" t="s">
        <v>480</v>
      </c>
      <c r="F531" s="25"/>
      <c r="G531" s="26">
        <f>G532+G534</f>
        <v>37975400</v>
      </c>
      <c r="H531" s="26">
        <f>H532+H534</f>
        <v>38146500</v>
      </c>
      <c r="I531" s="26">
        <f>I532+I534</f>
        <v>37697000</v>
      </c>
      <c r="J531" s="21"/>
      <c r="K531" s="21"/>
      <c r="L531" s="21"/>
      <c r="M531" s="21"/>
    </row>
    <row r="532" ht="47.25">
      <c r="A532" s="24" t="s">
        <v>501</v>
      </c>
      <c r="B532" s="25" t="s">
        <v>477</v>
      </c>
      <c r="C532" s="25" t="s">
        <v>346</v>
      </c>
      <c r="D532" s="25" t="s">
        <v>31</v>
      </c>
      <c r="E532" s="25" t="s">
        <v>502</v>
      </c>
      <c r="F532" s="25"/>
      <c r="G532" s="26">
        <f>G533</f>
        <v>33543000</v>
      </c>
      <c r="H532" s="26">
        <f>H533</f>
        <v>33543000</v>
      </c>
      <c r="I532" s="26">
        <f>I533</f>
        <v>33543000</v>
      </c>
      <c r="J532" s="21"/>
      <c r="K532" s="21"/>
      <c r="L532" s="21"/>
      <c r="M532" s="21"/>
    </row>
    <row r="533" ht="15.75">
      <c r="A533" s="24" t="s">
        <v>343</v>
      </c>
      <c r="B533" s="25" t="s">
        <v>477</v>
      </c>
      <c r="C533" s="25" t="s">
        <v>346</v>
      </c>
      <c r="D533" s="25" t="s">
        <v>31</v>
      </c>
      <c r="E533" s="25" t="s">
        <v>502</v>
      </c>
      <c r="F533" s="25" t="s">
        <v>344</v>
      </c>
      <c r="G533" s="26">
        <v>33543000</v>
      </c>
      <c r="H533" s="26">
        <v>33543000</v>
      </c>
      <c r="I533" s="26">
        <v>33543000</v>
      </c>
      <c r="J533" s="21"/>
      <c r="K533" s="21"/>
      <c r="L533" s="21"/>
      <c r="M533" s="21"/>
    </row>
    <row r="534" ht="94.5">
      <c r="A534" s="24" t="s">
        <v>481</v>
      </c>
      <c r="B534" s="25" t="s">
        <v>477</v>
      </c>
      <c r="C534" s="25" t="s">
        <v>346</v>
      </c>
      <c r="D534" s="25" t="s">
        <v>31</v>
      </c>
      <c r="E534" s="25" t="s">
        <v>482</v>
      </c>
      <c r="F534" s="25"/>
      <c r="G534" s="26">
        <f>G535</f>
        <v>4432400</v>
      </c>
      <c r="H534" s="26">
        <f>H535</f>
        <v>4603500</v>
      </c>
      <c r="I534" s="26">
        <f>I535</f>
        <v>4154000</v>
      </c>
      <c r="J534" s="21"/>
      <c r="K534" s="21"/>
      <c r="L534" s="21"/>
      <c r="M534" s="21"/>
    </row>
    <row r="535" ht="15.75">
      <c r="A535" s="24" t="s">
        <v>343</v>
      </c>
      <c r="B535" s="25" t="s">
        <v>477</v>
      </c>
      <c r="C535" s="25" t="s">
        <v>346</v>
      </c>
      <c r="D535" s="25" t="s">
        <v>31</v>
      </c>
      <c r="E535" s="25" t="s">
        <v>482</v>
      </c>
      <c r="F535" s="25" t="s">
        <v>344</v>
      </c>
      <c r="G535" s="26">
        <v>4432400</v>
      </c>
      <c r="H535" s="26">
        <v>4603500</v>
      </c>
      <c r="I535" s="26">
        <v>4154000</v>
      </c>
      <c r="J535" s="21"/>
      <c r="K535" s="21"/>
      <c r="L535" s="21"/>
      <c r="M535" s="21"/>
    </row>
    <row r="536" ht="110.25">
      <c r="A536" s="18" t="s">
        <v>503</v>
      </c>
      <c r="B536" s="19" t="s">
        <v>504</v>
      </c>
      <c r="C536" s="19"/>
      <c r="D536" s="19"/>
      <c r="E536" s="19"/>
      <c r="F536" s="19"/>
      <c r="G536" s="20">
        <f>G537+G545+G573</f>
        <v>123212325.52999999</v>
      </c>
      <c r="H536" s="20">
        <f>H537+H545+H573</f>
        <v>126410456.72</v>
      </c>
      <c r="I536" s="20">
        <f>I537+I545+I573</f>
        <v>126410456.72</v>
      </c>
      <c r="J536" s="21"/>
      <c r="K536" s="21"/>
      <c r="L536" s="21"/>
      <c r="M536" s="21"/>
    </row>
    <row r="537" ht="15.75">
      <c r="A537" s="18" t="s">
        <v>26</v>
      </c>
      <c r="B537" s="19" t="s">
        <v>504</v>
      </c>
      <c r="C537" s="19" t="s">
        <v>27</v>
      </c>
      <c r="D537" s="19" t="s">
        <v>28</v>
      </c>
      <c r="E537" s="19"/>
      <c r="F537" s="19"/>
      <c r="G537" s="20">
        <f t="shared" ref="G537:G539" si="110">G538</f>
        <v>6380790.8799999999</v>
      </c>
      <c r="H537" s="20">
        <f t="shared" ref="H537:H539" si="111">H538</f>
        <v>6544663.04</v>
      </c>
      <c r="I537" s="20">
        <f t="shared" ref="I537:I539" si="112">I538</f>
        <v>6544663.04</v>
      </c>
      <c r="J537" s="21"/>
      <c r="K537" s="21"/>
      <c r="L537" s="21"/>
      <c r="M537" s="21"/>
    </row>
    <row r="538" ht="15.75">
      <c r="A538" s="18" t="s">
        <v>165</v>
      </c>
      <c r="B538" s="19" t="s">
        <v>504</v>
      </c>
      <c r="C538" s="19" t="s">
        <v>27</v>
      </c>
      <c r="D538" s="19" t="s">
        <v>166</v>
      </c>
      <c r="E538" s="19"/>
      <c r="F538" s="19"/>
      <c r="G538" s="20">
        <f t="shared" si="110"/>
        <v>6380790.8799999999</v>
      </c>
      <c r="H538" s="20">
        <f t="shared" si="111"/>
        <v>6544663.04</v>
      </c>
      <c r="I538" s="20">
        <f t="shared" si="112"/>
        <v>6544663.04</v>
      </c>
      <c r="J538" s="21"/>
      <c r="K538" s="21"/>
      <c r="L538" s="21"/>
      <c r="M538" s="21"/>
    </row>
    <row r="539" ht="47.25">
      <c r="A539" s="24" t="s">
        <v>505</v>
      </c>
      <c r="B539" s="25" t="s">
        <v>504</v>
      </c>
      <c r="C539" s="25" t="s">
        <v>27</v>
      </c>
      <c r="D539" s="25" t="s">
        <v>166</v>
      </c>
      <c r="E539" s="25" t="s">
        <v>506</v>
      </c>
      <c r="F539" s="25"/>
      <c r="G539" s="26">
        <f t="shared" si="110"/>
        <v>6380790.8799999999</v>
      </c>
      <c r="H539" s="26">
        <f t="shared" si="111"/>
        <v>6544663.04</v>
      </c>
      <c r="I539" s="26">
        <f t="shared" si="112"/>
        <v>6544663.04</v>
      </c>
      <c r="J539" s="21"/>
      <c r="K539" s="21"/>
      <c r="L539" s="21"/>
      <c r="M539" s="21"/>
    </row>
    <row r="540" ht="47.25">
      <c r="A540" s="24" t="s">
        <v>507</v>
      </c>
      <c r="B540" s="25" t="s">
        <v>504</v>
      </c>
      <c r="C540" s="25" t="s">
        <v>27</v>
      </c>
      <c r="D540" s="25" t="s">
        <v>166</v>
      </c>
      <c r="E540" s="25" t="s">
        <v>508</v>
      </c>
      <c r="F540" s="25"/>
      <c r="G540" s="26">
        <f>G541+G543</f>
        <v>6380790.8799999999</v>
      </c>
      <c r="H540" s="26">
        <f>H541+H543</f>
        <v>6544663.04</v>
      </c>
      <c r="I540" s="26">
        <f>I541+I543</f>
        <v>6544663.04</v>
      </c>
      <c r="J540" s="21"/>
      <c r="K540" s="21"/>
      <c r="L540" s="21"/>
      <c r="M540" s="21"/>
    </row>
    <row r="541" ht="15.75">
      <c r="A541" s="24" t="s">
        <v>53</v>
      </c>
      <c r="B541" s="25" t="s">
        <v>504</v>
      </c>
      <c r="C541" s="25" t="s">
        <v>27</v>
      </c>
      <c r="D541" s="25" t="s">
        <v>166</v>
      </c>
      <c r="E541" s="25" t="s">
        <v>509</v>
      </c>
      <c r="F541" s="25"/>
      <c r="G541" s="26">
        <f>G542</f>
        <v>385788</v>
      </c>
      <c r="H541" s="26">
        <f>H542</f>
        <v>412793</v>
      </c>
      <c r="I541" s="26">
        <f>I542</f>
        <v>412793</v>
      </c>
      <c r="J541" s="21"/>
      <c r="K541" s="21"/>
      <c r="L541" s="21"/>
      <c r="M541" s="21"/>
    </row>
    <row r="542" ht="47.25">
      <c r="A542" s="24" t="s">
        <v>41</v>
      </c>
      <c r="B542" s="25" t="s">
        <v>504</v>
      </c>
      <c r="C542" s="25" t="s">
        <v>27</v>
      </c>
      <c r="D542" s="25" t="s">
        <v>166</v>
      </c>
      <c r="E542" s="25" t="s">
        <v>509</v>
      </c>
      <c r="F542" s="25" t="s">
        <v>42</v>
      </c>
      <c r="G542" s="26">
        <v>385788</v>
      </c>
      <c r="H542" s="26">
        <v>412793</v>
      </c>
      <c r="I542" s="26">
        <v>412793</v>
      </c>
      <c r="J542" s="21"/>
      <c r="K542" s="21"/>
      <c r="L542" s="21"/>
      <c r="M542" s="21"/>
    </row>
    <row r="543" ht="47.25">
      <c r="A543" s="24" t="s">
        <v>510</v>
      </c>
      <c r="B543" s="25" t="s">
        <v>504</v>
      </c>
      <c r="C543" s="25" t="s">
        <v>27</v>
      </c>
      <c r="D543" s="25" t="s">
        <v>166</v>
      </c>
      <c r="E543" s="25" t="s">
        <v>511</v>
      </c>
      <c r="F543" s="25"/>
      <c r="G543" s="26">
        <f>G544</f>
        <v>5995002.8799999999</v>
      </c>
      <c r="H543" s="26">
        <f>H544</f>
        <v>6131870.04</v>
      </c>
      <c r="I543" s="26">
        <f>I544</f>
        <v>6131870.04</v>
      </c>
      <c r="J543" s="21"/>
      <c r="K543" s="21"/>
      <c r="L543" s="21"/>
      <c r="M543" s="21"/>
    </row>
    <row r="544" ht="47.25">
      <c r="A544" s="24" t="s">
        <v>41</v>
      </c>
      <c r="B544" s="25" t="s">
        <v>504</v>
      </c>
      <c r="C544" s="25" t="s">
        <v>27</v>
      </c>
      <c r="D544" s="25" t="s">
        <v>166</v>
      </c>
      <c r="E544" s="25" t="s">
        <v>511</v>
      </c>
      <c r="F544" s="25" t="s">
        <v>42</v>
      </c>
      <c r="G544" s="26">
        <v>5995002.8799999999</v>
      </c>
      <c r="H544" s="26">
        <v>6131870.04</v>
      </c>
      <c r="I544" s="26">
        <v>6131870.04</v>
      </c>
      <c r="J544" s="28"/>
      <c r="K544" s="28"/>
      <c r="L544" s="21"/>
      <c r="M544" s="21"/>
    </row>
    <row r="545" ht="15.75">
      <c r="A545" s="18" t="s">
        <v>512</v>
      </c>
      <c r="B545" s="19" t="s">
        <v>504</v>
      </c>
      <c r="C545" s="19" t="s">
        <v>364</v>
      </c>
      <c r="D545" s="19" t="s">
        <v>28</v>
      </c>
      <c r="E545" s="19"/>
      <c r="F545" s="19"/>
      <c r="G545" s="20">
        <f>G546+G564</f>
        <v>104937875.84999999</v>
      </c>
      <c r="H545" s="20">
        <f>H546+H564</f>
        <v>108556278.59999999</v>
      </c>
      <c r="I545" s="20">
        <f>I546+I564</f>
        <v>108556278.59999999</v>
      </c>
      <c r="J545" s="21"/>
      <c r="K545" s="21"/>
      <c r="L545" s="21"/>
      <c r="M545" s="21"/>
    </row>
    <row r="546" ht="15.75">
      <c r="A546" s="18" t="s">
        <v>513</v>
      </c>
      <c r="B546" s="19" t="s">
        <v>504</v>
      </c>
      <c r="C546" s="19" t="s">
        <v>364</v>
      </c>
      <c r="D546" s="19" t="s">
        <v>31</v>
      </c>
      <c r="E546" s="19"/>
      <c r="F546" s="19"/>
      <c r="G546" s="20">
        <f>G547</f>
        <v>61798261.25</v>
      </c>
      <c r="H546" s="20">
        <f>H547</f>
        <v>63748071.349999994</v>
      </c>
      <c r="I546" s="20">
        <f>I547</f>
        <v>63748071.349999994</v>
      </c>
      <c r="J546" s="21"/>
      <c r="K546" s="21"/>
      <c r="L546" s="21"/>
      <c r="M546" s="21"/>
    </row>
    <row r="547" ht="47.25">
      <c r="A547" s="24" t="s">
        <v>505</v>
      </c>
      <c r="B547" s="25" t="s">
        <v>504</v>
      </c>
      <c r="C547" s="25" t="s">
        <v>364</v>
      </c>
      <c r="D547" s="25" t="s">
        <v>31</v>
      </c>
      <c r="E547" s="25" t="s">
        <v>506</v>
      </c>
      <c r="F547" s="25"/>
      <c r="G547" s="26">
        <f>G548+G553+G559</f>
        <v>61798261.25</v>
      </c>
      <c r="H547" s="26">
        <f>H548+H553+H559</f>
        <v>63748071.349999994</v>
      </c>
      <c r="I547" s="26">
        <f>I548+I553+I559</f>
        <v>63748071.349999994</v>
      </c>
      <c r="J547" s="21"/>
      <c r="K547" s="21"/>
      <c r="L547" s="21"/>
      <c r="M547" s="21"/>
    </row>
    <row r="548" ht="31.5">
      <c r="A548" s="24" t="s">
        <v>514</v>
      </c>
      <c r="B548" s="25" t="s">
        <v>504</v>
      </c>
      <c r="C548" s="25" t="s">
        <v>364</v>
      </c>
      <c r="D548" s="25" t="s">
        <v>31</v>
      </c>
      <c r="E548" s="25" t="s">
        <v>515</v>
      </c>
      <c r="F548" s="25"/>
      <c r="G548" s="26">
        <f>G549+G551</f>
        <v>25100058.57</v>
      </c>
      <c r="H548" s="26">
        <f>H549+H551</f>
        <v>25891141.859999999</v>
      </c>
      <c r="I548" s="26">
        <f>I549+I551</f>
        <v>25891141.859999999</v>
      </c>
      <c r="J548" s="21"/>
      <c r="K548" s="21"/>
      <c r="L548" s="21"/>
      <c r="M548" s="21"/>
    </row>
    <row r="549" ht="15.75">
      <c r="A549" s="24" t="s">
        <v>53</v>
      </c>
      <c r="B549" s="25" t="s">
        <v>504</v>
      </c>
      <c r="C549" s="25" t="s">
        <v>364</v>
      </c>
      <c r="D549" s="25" t="s">
        <v>31</v>
      </c>
      <c r="E549" s="25" t="s">
        <v>516</v>
      </c>
      <c r="F549" s="25"/>
      <c r="G549" s="26">
        <f>G550</f>
        <v>467359.70000000001</v>
      </c>
      <c r="H549" s="26">
        <f>H550</f>
        <v>500075</v>
      </c>
      <c r="I549" s="26">
        <f>I550</f>
        <v>500075</v>
      </c>
      <c r="J549" s="21"/>
      <c r="K549" s="21"/>
      <c r="L549" s="21"/>
      <c r="M549" s="21"/>
    </row>
    <row r="550" ht="47.25">
      <c r="A550" s="24" t="s">
        <v>41</v>
      </c>
      <c r="B550" s="25" t="s">
        <v>504</v>
      </c>
      <c r="C550" s="25" t="s">
        <v>364</v>
      </c>
      <c r="D550" s="25" t="s">
        <v>31</v>
      </c>
      <c r="E550" s="25" t="s">
        <v>516</v>
      </c>
      <c r="F550" s="25" t="s">
        <v>42</v>
      </c>
      <c r="G550" s="26">
        <v>467359.70000000001</v>
      </c>
      <c r="H550" s="26">
        <v>500075</v>
      </c>
      <c r="I550" s="26">
        <v>500075</v>
      </c>
      <c r="J550" s="21"/>
      <c r="K550" s="21"/>
      <c r="L550" s="21"/>
      <c r="M550" s="21"/>
    </row>
    <row r="551" ht="47.25">
      <c r="A551" s="24" t="s">
        <v>517</v>
      </c>
      <c r="B551" s="25" t="s">
        <v>504</v>
      </c>
      <c r="C551" s="25" t="s">
        <v>364</v>
      </c>
      <c r="D551" s="25" t="s">
        <v>31</v>
      </c>
      <c r="E551" s="25" t="s">
        <v>518</v>
      </c>
      <c r="F551" s="25"/>
      <c r="G551" s="26">
        <f>G552</f>
        <v>24632698.870000001</v>
      </c>
      <c r="H551" s="26">
        <f>H552</f>
        <v>25391066.859999999</v>
      </c>
      <c r="I551" s="26">
        <f>I552</f>
        <v>25391066.859999999</v>
      </c>
      <c r="J551" s="21"/>
      <c r="K551" s="21"/>
      <c r="L551" s="21"/>
      <c r="M551" s="21"/>
    </row>
    <row r="552" ht="47.25">
      <c r="A552" s="24" t="s">
        <v>41</v>
      </c>
      <c r="B552" s="25" t="s">
        <v>504</v>
      </c>
      <c r="C552" s="25" t="s">
        <v>364</v>
      </c>
      <c r="D552" s="25" t="s">
        <v>31</v>
      </c>
      <c r="E552" s="25" t="s">
        <v>518</v>
      </c>
      <c r="F552" s="25" t="s">
        <v>42</v>
      </c>
      <c r="G552" s="26">
        <v>24632698.870000001</v>
      </c>
      <c r="H552" s="26">
        <v>25391066.859999999</v>
      </c>
      <c r="I552" s="26">
        <v>25391066.859999999</v>
      </c>
      <c r="J552" s="28"/>
      <c r="K552" s="21"/>
      <c r="L552" s="21"/>
      <c r="M552" s="21"/>
    </row>
    <row r="553" ht="31.5">
      <c r="A553" s="24" t="s">
        <v>519</v>
      </c>
      <c r="B553" s="25" t="s">
        <v>504</v>
      </c>
      <c r="C553" s="25" t="s">
        <v>364</v>
      </c>
      <c r="D553" s="25" t="s">
        <v>31</v>
      </c>
      <c r="E553" s="25" t="s">
        <v>520</v>
      </c>
      <c r="F553" s="25"/>
      <c r="G553" s="26">
        <f>G554+G556</f>
        <v>3665833.79</v>
      </c>
      <c r="H553" s="26">
        <f>H554+H556</f>
        <v>3705426.0599999996</v>
      </c>
      <c r="I553" s="26">
        <f>I554+I556</f>
        <v>3705426.0599999996</v>
      </c>
      <c r="J553" s="21"/>
      <c r="K553" s="21"/>
      <c r="L553" s="21"/>
      <c r="M553" s="21"/>
    </row>
    <row r="554" ht="15.75">
      <c r="A554" s="24" t="s">
        <v>53</v>
      </c>
      <c r="B554" s="25" t="s">
        <v>504</v>
      </c>
      <c r="C554" s="25" t="s">
        <v>364</v>
      </c>
      <c r="D554" s="25" t="s">
        <v>31</v>
      </c>
      <c r="E554" s="25" t="s">
        <v>521</v>
      </c>
      <c r="F554" s="25"/>
      <c r="G554" s="26">
        <f>G555</f>
        <v>496768.87</v>
      </c>
      <c r="H554" s="26">
        <f>H555</f>
        <v>531542.69999999995</v>
      </c>
      <c r="I554" s="26">
        <f>I555</f>
        <v>531542.69999999995</v>
      </c>
      <c r="J554" s="21"/>
      <c r="K554" s="21"/>
      <c r="L554" s="21"/>
      <c r="M554" s="21"/>
    </row>
    <row r="555" ht="47.25">
      <c r="A555" s="24" t="s">
        <v>199</v>
      </c>
      <c r="B555" s="25" t="s">
        <v>504</v>
      </c>
      <c r="C555" s="25" t="s">
        <v>364</v>
      </c>
      <c r="D555" s="25" t="s">
        <v>31</v>
      </c>
      <c r="E555" s="25" t="s">
        <v>521</v>
      </c>
      <c r="F555" s="25" t="s">
        <v>200</v>
      </c>
      <c r="G555" s="26">
        <v>496768.87</v>
      </c>
      <c r="H555" s="26">
        <v>531542.69999999995</v>
      </c>
      <c r="I555" s="26">
        <v>531542.69999999995</v>
      </c>
      <c r="J555" s="28"/>
      <c r="K555" s="21"/>
      <c r="L555" s="21"/>
      <c r="M555" s="21"/>
    </row>
    <row r="556" ht="47.25">
      <c r="A556" s="24" t="s">
        <v>57</v>
      </c>
      <c r="B556" s="25" t="s">
        <v>504</v>
      </c>
      <c r="C556" s="25" t="s">
        <v>364</v>
      </c>
      <c r="D556" s="25" t="s">
        <v>31</v>
      </c>
      <c r="E556" s="25" t="s">
        <v>522</v>
      </c>
      <c r="F556" s="25"/>
      <c r="G556" s="26">
        <f>G557+G558</f>
        <v>3169064.9199999999</v>
      </c>
      <c r="H556" s="26">
        <f>H557</f>
        <v>3173883.3599999999</v>
      </c>
      <c r="I556" s="26">
        <f>I557</f>
        <v>3173883.3599999999</v>
      </c>
      <c r="J556" s="21"/>
      <c r="K556" s="21"/>
      <c r="L556" s="21"/>
      <c r="M556" s="21"/>
    </row>
    <row r="557" ht="94.5">
      <c r="A557" s="27" t="s">
        <v>197</v>
      </c>
      <c r="B557" s="25" t="s">
        <v>504</v>
      </c>
      <c r="C557" s="25" t="s">
        <v>364</v>
      </c>
      <c r="D557" s="25" t="s">
        <v>31</v>
      </c>
      <c r="E557" s="25" t="s">
        <v>522</v>
      </c>
      <c r="F557" s="25" t="s">
        <v>198</v>
      </c>
      <c r="G557" s="26">
        <v>3041810.9199999999</v>
      </c>
      <c r="H557" s="26">
        <v>3173883.3599999999</v>
      </c>
      <c r="I557" s="26">
        <v>3173883.3599999999</v>
      </c>
      <c r="J557" s="29">
        <v>-10000</v>
      </c>
      <c r="K557" s="21"/>
      <c r="L557" s="21"/>
      <c r="M557" s="21"/>
    </row>
    <row r="558" ht="47.25">
      <c r="A558" s="24" t="s">
        <v>199</v>
      </c>
      <c r="B558" s="25"/>
      <c r="C558" s="25"/>
      <c r="D558" s="25"/>
      <c r="E558" s="25" t="s">
        <v>522</v>
      </c>
      <c r="F558" s="25" t="s">
        <v>200</v>
      </c>
      <c r="G558" s="26">
        <v>127254</v>
      </c>
      <c r="H558" s="26"/>
      <c r="I558" s="26"/>
      <c r="J558" s="21">
        <v>10000</v>
      </c>
      <c r="K558" s="21"/>
      <c r="L558" s="21"/>
      <c r="M558" s="21"/>
    </row>
    <row r="559" ht="31.5">
      <c r="A559" s="24" t="s">
        <v>523</v>
      </c>
      <c r="B559" s="25" t="s">
        <v>504</v>
      </c>
      <c r="C559" s="25" t="s">
        <v>364</v>
      </c>
      <c r="D559" s="25" t="s">
        <v>31</v>
      </c>
      <c r="E559" s="25" t="s">
        <v>524</v>
      </c>
      <c r="F559" s="25"/>
      <c r="G559" s="26">
        <f>G560+G562</f>
        <v>33032368.890000001</v>
      </c>
      <c r="H559" s="26">
        <f>H560+H562</f>
        <v>34151503.43</v>
      </c>
      <c r="I559" s="26">
        <f>I560+I562</f>
        <v>34151503.43</v>
      </c>
      <c r="J559" s="21"/>
      <c r="K559" s="21"/>
      <c r="L559" s="21"/>
      <c r="M559" s="21"/>
    </row>
    <row r="560" ht="15.75">
      <c r="A560" s="24" t="s">
        <v>53</v>
      </c>
      <c r="B560" s="25" t="s">
        <v>504</v>
      </c>
      <c r="C560" s="25" t="s">
        <v>364</v>
      </c>
      <c r="D560" s="25" t="s">
        <v>31</v>
      </c>
      <c r="E560" s="25" t="s">
        <v>525</v>
      </c>
      <c r="F560" s="25"/>
      <c r="G560" s="26">
        <f>G561</f>
        <v>1513270</v>
      </c>
      <c r="H560" s="26">
        <f>H561</f>
        <v>1619199</v>
      </c>
      <c r="I560" s="26">
        <f>I561</f>
        <v>1619199</v>
      </c>
      <c r="J560" s="21"/>
      <c r="K560" s="21"/>
      <c r="L560" s="21"/>
      <c r="M560" s="21"/>
    </row>
    <row r="561" ht="47.25">
      <c r="A561" s="24" t="s">
        <v>41</v>
      </c>
      <c r="B561" s="25" t="s">
        <v>504</v>
      </c>
      <c r="C561" s="25" t="s">
        <v>364</v>
      </c>
      <c r="D561" s="25" t="s">
        <v>31</v>
      </c>
      <c r="E561" s="25" t="s">
        <v>525</v>
      </c>
      <c r="F561" s="25" t="s">
        <v>42</v>
      </c>
      <c r="G561" s="26">
        <v>1513270</v>
      </c>
      <c r="H561" s="26">
        <v>1619199</v>
      </c>
      <c r="I561" s="26">
        <v>1619199</v>
      </c>
      <c r="J561" s="28"/>
      <c r="K561" s="21"/>
      <c r="L561" s="21"/>
      <c r="M561" s="21"/>
    </row>
    <row r="562" ht="47.25">
      <c r="A562" s="24" t="s">
        <v>57</v>
      </c>
      <c r="B562" s="25" t="s">
        <v>504</v>
      </c>
      <c r="C562" s="25" t="s">
        <v>364</v>
      </c>
      <c r="D562" s="25" t="s">
        <v>31</v>
      </c>
      <c r="E562" s="25" t="s">
        <v>526</v>
      </c>
      <c r="F562" s="25"/>
      <c r="G562" s="26">
        <f>G563</f>
        <v>31519098.890000001</v>
      </c>
      <c r="H562" s="26">
        <f>H563</f>
        <v>32532304.43</v>
      </c>
      <c r="I562" s="26">
        <f>I563</f>
        <v>32532304.43</v>
      </c>
      <c r="J562" s="21"/>
      <c r="K562" s="21"/>
      <c r="L562" s="21"/>
      <c r="M562" s="21"/>
    </row>
    <row r="563" ht="47.25">
      <c r="A563" s="24" t="s">
        <v>41</v>
      </c>
      <c r="B563" s="25" t="s">
        <v>504</v>
      </c>
      <c r="C563" s="25" t="s">
        <v>364</v>
      </c>
      <c r="D563" s="25" t="s">
        <v>31</v>
      </c>
      <c r="E563" s="25" t="s">
        <v>526</v>
      </c>
      <c r="F563" s="25" t="s">
        <v>42</v>
      </c>
      <c r="G563" s="26">
        <v>31519098.890000001</v>
      </c>
      <c r="H563" s="26">
        <v>32532304.43</v>
      </c>
      <c r="I563" s="26">
        <v>32532304.43</v>
      </c>
      <c r="J563" s="28"/>
      <c r="K563" s="28"/>
      <c r="L563" s="21"/>
      <c r="M563" s="21"/>
    </row>
    <row r="564" ht="31.5">
      <c r="A564" s="18" t="s">
        <v>527</v>
      </c>
      <c r="B564" s="19" t="s">
        <v>504</v>
      </c>
      <c r="C564" s="19" t="s">
        <v>364</v>
      </c>
      <c r="D564" s="19" t="s">
        <v>215</v>
      </c>
      <c r="E564" s="19"/>
      <c r="F564" s="19"/>
      <c r="G564" s="20">
        <f>G565+G570</f>
        <v>43139614.600000001</v>
      </c>
      <c r="H564" s="20">
        <f t="shared" ref="H564:H567" si="113">H565</f>
        <v>44808207.25</v>
      </c>
      <c r="I564" s="20">
        <f t="shared" ref="I564:I567" si="114">I565</f>
        <v>44808207.25</v>
      </c>
      <c r="J564" s="21"/>
      <c r="K564" s="21"/>
      <c r="L564" s="21"/>
      <c r="M564" s="21"/>
    </row>
    <row r="565" ht="47.25">
      <c r="A565" s="24" t="s">
        <v>505</v>
      </c>
      <c r="B565" s="25" t="s">
        <v>504</v>
      </c>
      <c r="C565" s="25" t="s">
        <v>364</v>
      </c>
      <c r="D565" s="25" t="s">
        <v>215</v>
      </c>
      <c r="E565" s="25" t="s">
        <v>506</v>
      </c>
      <c r="F565" s="25"/>
      <c r="G565" s="26">
        <f t="shared" ref="G565:G566" si="115">G566</f>
        <v>43119614.600000001</v>
      </c>
      <c r="H565" s="26">
        <f t="shared" si="113"/>
        <v>44808207.25</v>
      </c>
      <c r="I565" s="26">
        <f t="shared" si="114"/>
        <v>44808207.25</v>
      </c>
      <c r="J565" s="21"/>
      <c r="K565" s="21"/>
      <c r="L565" s="21"/>
      <c r="M565" s="21"/>
    </row>
    <row r="566" ht="31.5">
      <c r="A566" s="24" t="s">
        <v>528</v>
      </c>
      <c r="B566" s="25" t="s">
        <v>504</v>
      </c>
      <c r="C566" s="25" t="s">
        <v>364</v>
      </c>
      <c r="D566" s="25" t="s">
        <v>215</v>
      </c>
      <c r="E566" s="25" t="s">
        <v>529</v>
      </c>
      <c r="F566" s="25"/>
      <c r="G566" s="26">
        <f t="shared" si="115"/>
        <v>43119614.600000001</v>
      </c>
      <c r="H566" s="26">
        <f t="shared" si="113"/>
        <v>44808207.25</v>
      </c>
      <c r="I566" s="26">
        <f t="shared" si="114"/>
        <v>44808207.25</v>
      </c>
      <c r="J566" s="21"/>
      <c r="K566" s="21"/>
      <c r="L566" s="21"/>
      <c r="M566" s="21"/>
    </row>
    <row r="567" ht="47.25">
      <c r="A567" s="24" t="s">
        <v>57</v>
      </c>
      <c r="B567" s="25" t="s">
        <v>504</v>
      </c>
      <c r="C567" s="25" t="s">
        <v>364</v>
      </c>
      <c r="D567" s="25" t="s">
        <v>215</v>
      </c>
      <c r="E567" s="25" t="s">
        <v>530</v>
      </c>
      <c r="F567" s="25"/>
      <c r="G567" s="26">
        <f>G568+G569</f>
        <v>43119614.600000001</v>
      </c>
      <c r="H567" s="26">
        <f t="shared" si="113"/>
        <v>44808207.25</v>
      </c>
      <c r="I567" s="26">
        <f t="shared" si="114"/>
        <v>44808207.25</v>
      </c>
      <c r="J567" s="21"/>
      <c r="K567" s="21"/>
      <c r="L567" s="21"/>
      <c r="M567" s="21"/>
    </row>
    <row r="568" ht="94.5">
      <c r="A568" s="27" t="s">
        <v>197</v>
      </c>
      <c r="B568" s="25" t="s">
        <v>504</v>
      </c>
      <c r="C568" s="25" t="s">
        <v>364</v>
      </c>
      <c r="D568" s="25" t="s">
        <v>215</v>
      </c>
      <c r="E568" s="25" t="s">
        <v>530</v>
      </c>
      <c r="F568" s="25" t="s">
        <v>198</v>
      </c>
      <c r="G568" s="26">
        <v>43084814.600000001</v>
      </c>
      <c r="H568" s="26">
        <v>44808207.25</v>
      </c>
      <c r="I568" s="26">
        <v>44808207.25</v>
      </c>
      <c r="J568" s="21"/>
      <c r="K568" s="21"/>
      <c r="L568" s="21"/>
      <c r="M568" s="21"/>
    </row>
    <row r="569" ht="47.25">
      <c r="A569" s="24" t="s">
        <v>199</v>
      </c>
      <c r="B569" s="25" t="s">
        <v>504</v>
      </c>
      <c r="C569" s="25" t="s">
        <v>364</v>
      </c>
      <c r="D569" s="25" t="s">
        <v>215</v>
      </c>
      <c r="E569" s="25" t="s">
        <v>530</v>
      </c>
      <c r="F569" s="25" t="s">
        <v>200</v>
      </c>
      <c r="G569" s="26">
        <v>34800</v>
      </c>
      <c r="H569" s="26"/>
      <c r="I569" s="26"/>
      <c r="J569" s="21"/>
      <c r="K569" s="21"/>
      <c r="L569" s="21"/>
      <c r="M569" s="21"/>
    </row>
    <row r="570" ht="47.25">
      <c r="A570" s="24" t="s">
        <v>531</v>
      </c>
      <c r="B570" s="25" t="s">
        <v>504</v>
      </c>
      <c r="C570" s="25" t="s">
        <v>364</v>
      </c>
      <c r="D570" s="25" t="s">
        <v>215</v>
      </c>
      <c r="E570" s="25" t="s">
        <v>532</v>
      </c>
      <c r="F570" s="25"/>
      <c r="G570" s="26">
        <f t="shared" ref="G570:G571" si="116">G571</f>
        <v>20000</v>
      </c>
      <c r="H570" s="26"/>
      <c r="I570" s="26"/>
      <c r="J570" s="21"/>
      <c r="K570" s="21"/>
      <c r="L570" s="21"/>
      <c r="M570" s="21"/>
    </row>
    <row r="571" ht="31.5">
      <c r="A571" s="24" t="s">
        <v>533</v>
      </c>
      <c r="B571" s="25" t="s">
        <v>504</v>
      </c>
      <c r="C571" s="25" t="s">
        <v>364</v>
      </c>
      <c r="D571" s="25" t="s">
        <v>215</v>
      </c>
      <c r="E571" s="25" t="s">
        <v>534</v>
      </c>
      <c r="F571" s="25"/>
      <c r="G571" s="26">
        <f t="shared" si="116"/>
        <v>20000</v>
      </c>
      <c r="H571" s="26"/>
      <c r="I571" s="26"/>
      <c r="J571" s="21"/>
      <c r="K571" s="21"/>
      <c r="L571" s="21"/>
      <c r="M571" s="21"/>
    </row>
    <row r="572" ht="47.25">
      <c r="A572" s="24" t="s">
        <v>199</v>
      </c>
      <c r="B572" s="25" t="s">
        <v>504</v>
      </c>
      <c r="C572" s="25" t="s">
        <v>364</v>
      </c>
      <c r="D572" s="25" t="s">
        <v>215</v>
      </c>
      <c r="E572" s="25" t="s">
        <v>534</v>
      </c>
      <c r="F572" s="25" t="s">
        <v>200</v>
      </c>
      <c r="G572" s="26">
        <v>20000</v>
      </c>
      <c r="H572" s="26"/>
      <c r="I572" s="26"/>
      <c r="J572" s="21"/>
      <c r="K572" s="21"/>
      <c r="L572" s="21"/>
      <c r="M572" s="21"/>
    </row>
    <row r="573" ht="15.75">
      <c r="A573" s="18" t="s">
        <v>535</v>
      </c>
      <c r="B573" s="19" t="s">
        <v>504</v>
      </c>
      <c r="C573" s="19" t="s">
        <v>484</v>
      </c>
      <c r="D573" s="19" t="s">
        <v>28</v>
      </c>
      <c r="E573" s="19"/>
      <c r="F573" s="19"/>
      <c r="G573" s="20">
        <f>G574+G588</f>
        <v>11893658.800000001</v>
      </c>
      <c r="H573" s="20">
        <f>H574+H588</f>
        <v>11309515.08</v>
      </c>
      <c r="I573" s="20">
        <f>I574+I588</f>
        <v>11309515.08</v>
      </c>
      <c r="J573" s="21"/>
      <c r="K573" s="21"/>
      <c r="L573" s="21"/>
      <c r="M573" s="21"/>
    </row>
    <row r="574" ht="15.75">
      <c r="A574" s="18" t="s">
        <v>536</v>
      </c>
      <c r="B574" s="19" t="s">
        <v>504</v>
      </c>
      <c r="C574" s="19" t="s">
        <v>484</v>
      </c>
      <c r="D574" s="19" t="s">
        <v>31</v>
      </c>
      <c r="E574" s="19"/>
      <c r="F574" s="19"/>
      <c r="G574" s="20">
        <f>G575+G585</f>
        <v>9249583.8000000007</v>
      </c>
      <c r="H574" s="20">
        <f t="shared" ref="H574:H575" si="117">H575</f>
        <v>9214273.0800000001</v>
      </c>
      <c r="I574" s="20">
        <f t="shared" ref="I574:I575" si="118">I575</f>
        <v>9214273.0800000001</v>
      </c>
      <c r="J574" s="21"/>
      <c r="K574" s="21"/>
      <c r="L574" s="21"/>
      <c r="M574" s="21"/>
    </row>
    <row r="575" ht="47.25">
      <c r="A575" s="24" t="s">
        <v>537</v>
      </c>
      <c r="B575" s="25" t="s">
        <v>504</v>
      </c>
      <c r="C575" s="25" t="s">
        <v>484</v>
      </c>
      <c r="D575" s="25" t="s">
        <v>31</v>
      </c>
      <c r="E575" s="25" t="s">
        <v>538</v>
      </c>
      <c r="F575" s="25"/>
      <c r="G575" s="26">
        <f>G576</f>
        <v>9199583.8000000007</v>
      </c>
      <c r="H575" s="26">
        <f t="shared" si="117"/>
        <v>9214273.0800000001</v>
      </c>
      <c r="I575" s="26">
        <f t="shared" si="118"/>
        <v>9214273.0800000001</v>
      </c>
      <c r="J575" s="21"/>
      <c r="K575" s="21"/>
      <c r="L575" s="21"/>
      <c r="M575" s="21"/>
    </row>
    <row r="576" ht="94.5">
      <c r="A576" s="24" t="s">
        <v>539</v>
      </c>
      <c r="B576" s="25" t="s">
        <v>504</v>
      </c>
      <c r="C576" s="25" t="s">
        <v>484</v>
      </c>
      <c r="D576" s="25" t="s">
        <v>31</v>
      </c>
      <c r="E576" s="25" t="s">
        <v>540</v>
      </c>
      <c r="F576" s="25"/>
      <c r="G576" s="26">
        <f>G577+G579+G583+G581</f>
        <v>9199583.8000000007</v>
      </c>
      <c r="H576" s="26">
        <f>H577+H579+H583+H581</f>
        <v>9214273.0800000001</v>
      </c>
      <c r="I576" s="26">
        <f>I577+I579+I583+I581</f>
        <v>9214273.0800000001</v>
      </c>
      <c r="J576" s="21"/>
      <c r="K576" s="21"/>
      <c r="L576" s="21"/>
      <c r="M576" s="21"/>
    </row>
    <row r="577" ht="15.75">
      <c r="A577" s="24" t="s">
        <v>53</v>
      </c>
      <c r="B577" s="25" t="s">
        <v>504</v>
      </c>
      <c r="C577" s="25" t="s">
        <v>484</v>
      </c>
      <c r="D577" s="25" t="s">
        <v>31</v>
      </c>
      <c r="E577" s="25" t="s">
        <v>541</v>
      </c>
      <c r="F577" s="25"/>
      <c r="G577" s="26">
        <f>G578</f>
        <v>1336954.7</v>
      </c>
      <c r="H577" s="26">
        <f>H578</f>
        <v>1430541.53</v>
      </c>
      <c r="I577" s="26">
        <f>I578</f>
        <v>1430541.53</v>
      </c>
      <c r="J577" s="21"/>
      <c r="K577" s="21"/>
      <c r="L577" s="21"/>
      <c r="M577" s="21"/>
    </row>
    <row r="578" ht="47.25">
      <c r="A578" s="24" t="s">
        <v>41</v>
      </c>
      <c r="B578" s="25" t="s">
        <v>504</v>
      </c>
      <c r="C578" s="25" t="s">
        <v>484</v>
      </c>
      <c r="D578" s="25" t="s">
        <v>31</v>
      </c>
      <c r="E578" s="25" t="s">
        <v>541</v>
      </c>
      <c r="F578" s="25" t="s">
        <v>42</v>
      </c>
      <c r="G578" s="26">
        <v>1336954.7</v>
      </c>
      <c r="H578" s="26">
        <v>1430541.53</v>
      </c>
      <c r="I578" s="26">
        <v>1430541.53</v>
      </c>
      <c r="J578" s="21"/>
      <c r="K578" s="21"/>
      <c r="L578" s="21"/>
      <c r="M578" s="21"/>
    </row>
    <row r="579" ht="47.25">
      <c r="A579" s="24" t="s">
        <v>57</v>
      </c>
      <c r="B579" s="25" t="s">
        <v>504</v>
      </c>
      <c r="C579" s="25" t="s">
        <v>484</v>
      </c>
      <c r="D579" s="25" t="s">
        <v>31</v>
      </c>
      <c r="E579" s="25" t="s">
        <v>542</v>
      </c>
      <c r="F579" s="25"/>
      <c r="G579" s="26">
        <f>G580</f>
        <v>7644244.6200000001</v>
      </c>
      <c r="H579" s="26">
        <f>H580</f>
        <v>7783731.5499999998</v>
      </c>
      <c r="I579" s="26">
        <f>I580</f>
        <v>7783731.5499999998</v>
      </c>
      <c r="J579" s="21"/>
      <c r="K579" s="21"/>
      <c r="L579" s="21"/>
      <c r="M579" s="21"/>
    </row>
    <row r="580" ht="50.25" customHeight="1">
      <c r="A580" s="24" t="s">
        <v>41</v>
      </c>
      <c r="B580" s="25" t="s">
        <v>504</v>
      </c>
      <c r="C580" s="25" t="s">
        <v>484</v>
      </c>
      <c r="D580" s="25" t="s">
        <v>31</v>
      </c>
      <c r="E580" s="25" t="s">
        <v>542</v>
      </c>
      <c r="F580" s="25" t="s">
        <v>42</v>
      </c>
      <c r="G580" s="26">
        <v>7644244.6200000001</v>
      </c>
      <c r="H580" s="26">
        <v>7783731.5499999998</v>
      </c>
      <c r="I580" s="26">
        <v>7783731.5499999998</v>
      </c>
      <c r="J580" s="28"/>
      <c r="K580" s="28"/>
      <c r="L580" s="21"/>
      <c r="M580" s="21"/>
    </row>
    <row r="581" ht="39.75" customHeight="1">
      <c r="A581" s="24" t="s">
        <v>543</v>
      </c>
      <c r="B581" s="25" t="s">
        <v>504</v>
      </c>
      <c r="C581" s="25" t="s">
        <v>484</v>
      </c>
      <c r="D581" s="25" t="s">
        <v>31</v>
      </c>
      <c r="E581" s="25" t="s">
        <v>544</v>
      </c>
      <c r="F581" s="25"/>
      <c r="G581" s="26">
        <f>G582</f>
        <v>218384.48000000001</v>
      </c>
      <c r="H581" s="26">
        <f>H582</f>
        <v>0</v>
      </c>
      <c r="I581" s="26">
        <f>I582</f>
        <v>0</v>
      </c>
      <c r="J581" s="44"/>
      <c r="K581" s="28"/>
      <c r="L581" s="21"/>
      <c r="M581" s="21"/>
    </row>
    <row r="582" ht="50.25" customHeight="1">
      <c r="A582" s="24" t="s">
        <v>199</v>
      </c>
      <c r="B582" s="25" t="s">
        <v>504</v>
      </c>
      <c r="C582" s="25" t="s">
        <v>484</v>
      </c>
      <c r="D582" s="25" t="s">
        <v>31</v>
      </c>
      <c r="E582" s="25" t="s">
        <v>544</v>
      </c>
      <c r="F582" s="25" t="s">
        <v>200</v>
      </c>
      <c r="G582" s="26">
        <v>218384.48000000001</v>
      </c>
      <c r="H582" s="26"/>
      <c r="I582" s="26"/>
      <c r="J582" s="28"/>
      <c r="K582" s="28"/>
      <c r="L582" s="21"/>
      <c r="M582" s="21"/>
    </row>
    <row r="583" ht="50.25" customHeight="1">
      <c r="A583" s="24" t="s">
        <v>545</v>
      </c>
      <c r="B583" s="25" t="s">
        <v>504</v>
      </c>
      <c r="C583" s="25" t="s">
        <v>484</v>
      </c>
      <c r="D583" s="25" t="s">
        <v>31</v>
      </c>
      <c r="E583" s="25" t="s">
        <v>546</v>
      </c>
      <c r="F583" s="25"/>
      <c r="G583" s="26">
        <f>G584</f>
        <v>0</v>
      </c>
      <c r="H583" s="26">
        <f>H584</f>
        <v>0</v>
      </c>
      <c r="I583" s="26">
        <f>I584</f>
        <v>0</v>
      </c>
      <c r="J583" s="21"/>
      <c r="K583" s="21"/>
      <c r="L583" s="21"/>
      <c r="M583" s="21"/>
    </row>
    <row r="584" ht="47.25">
      <c r="A584" s="24" t="s">
        <v>41</v>
      </c>
      <c r="B584" s="25" t="s">
        <v>504</v>
      </c>
      <c r="C584" s="25" t="s">
        <v>484</v>
      </c>
      <c r="D584" s="25" t="s">
        <v>31</v>
      </c>
      <c r="E584" s="25" t="s">
        <v>546</v>
      </c>
      <c r="F584" s="25" t="s">
        <v>42</v>
      </c>
      <c r="G584" s="26">
        <v>0</v>
      </c>
      <c r="H584" s="26"/>
      <c r="I584" s="26"/>
      <c r="J584" s="31"/>
      <c r="K584" s="21"/>
      <c r="L584" s="21"/>
      <c r="M584" s="21"/>
    </row>
    <row r="585" ht="47.25">
      <c r="A585" s="24" t="s">
        <v>547</v>
      </c>
      <c r="B585" s="25" t="s">
        <v>504</v>
      </c>
      <c r="C585" s="25" t="s">
        <v>484</v>
      </c>
      <c r="D585" s="25" t="s">
        <v>31</v>
      </c>
      <c r="E585" s="25" t="s">
        <v>548</v>
      </c>
      <c r="F585" s="25"/>
      <c r="G585" s="26">
        <f t="shared" ref="G585:G586" si="119">G586</f>
        <v>50000</v>
      </c>
      <c r="H585" s="26"/>
      <c r="I585" s="26"/>
      <c r="J585" s="21"/>
      <c r="K585" s="21"/>
      <c r="L585" s="21"/>
      <c r="M585" s="21"/>
    </row>
    <row r="586" ht="31.5">
      <c r="A586" s="24" t="s">
        <v>549</v>
      </c>
      <c r="B586" s="25" t="s">
        <v>504</v>
      </c>
      <c r="C586" s="25" t="s">
        <v>484</v>
      </c>
      <c r="D586" s="25" t="s">
        <v>31</v>
      </c>
      <c r="E586" s="25" t="s">
        <v>550</v>
      </c>
      <c r="F586" s="25"/>
      <c r="G586" s="26">
        <f t="shared" si="119"/>
        <v>50000</v>
      </c>
      <c r="H586" s="26"/>
      <c r="I586" s="26"/>
      <c r="J586" s="21"/>
      <c r="K586" s="21"/>
      <c r="L586" s="21"/>
      <c r="M586" s="21"/>
    </row>
    <row r="587" ht="47.25">
      <c r="A587" s="24" t="s">
        <v>199</v>
      </c>
      <c r="B587" s="25" t="s">
        <v>504</v>
      </c>
      <c r="C587" s="25" t="s">
        <v>484</v>
      </c>
      <c r="D587" s="25" t="s">
        <v>31</v>
      </c>
      <c r="E587" s="25" t="s">
        <v>550</v>
      </c>
      <c r="F587" s="25" t="s">
        <v>200</v>
      </c>
      <c r="G587" s="26">
        <v>50000</v>
      </c>
      <c r="H587" s="26"/>
      <c r="I587" s="26"/>
      <c r="J587" s="21"/>
      <c r="K587" s="21"/>
      <c r="L587" s="21"/>
      <c r="M587" s="21"/>
    </row>
    <row r="588" ht="31.5">
      <c r="A588" s="18" t="s">
        <v>551</v>
      </c>
      <c r="B588" s="19" t="s">
        <v>504</v>
      </c>
      <c r="C588" s="19" t="s">
        <v>484</v>
      </c>
      <c r="D588" s="19" t="s">
        <v>268</v>
      </c>
      <c r="E588" s="19"/>
      <c r="F588" s="19"/>
      <c r="G588" s="20">
        <f>G600+G589+G593</f>
        <v>2644075</v>
      </c>
      <c r="H588" s="20">
        <f>H600</f>
        <v>2095242</v>
      </c>
      <c r="I588" s="20">
        <f>I600</f>
        <v>2095242</v>
      </c>
      <c r="J588" s="21"/>
      <c r="K588" s="21"/>
      <c r="L588" s="21"/>
      <c r="M588" s="21"/>
    </row>
    <row r="589" ht="63">
      <c r="A589" s="24" t="s">
        <v>302</v>
      </c>
      <c r="B589" s="25" t="s">
        <v>504</v>
      </c>
      <c r="C589" s="25" t="s">
        <v>484</v>
      </c>
      <c r="D589" s="25" t="s">
        <v>268</v>
      </c>
      <c r="E589" s="25" t="s">
        <v>207</v>
      </c>
      <c r="F589" s="25"/>
      <c r="G589" s="26">
        <f t="shared" ref="G589:G591" si="120">G590</f>
        <v>460243</v>
      </c>
      <c r="H589" s="20"/>
      <c r="I589" s="20"/>
      <c r="J589" s="21"/>
      <c r="K589" s="21"/>
      <c r="L589" s="21"/>
      <c r="M589" s="21"/>
    </row>
    <row r="590" ht="31.5">
      <c r="A590" s="24" t="s">
        <v>452</v>
      </c>
      <c r="B590" s="25" t="s">
        <v>504</v>
      </c>
      <c r="C590" s="25" t="s">
        <v>484</v>
      </c>
      <c r="D590" s="25" t="s">
        <v>268</v>
      </c>
      <c r="E590" s="25" t="s">
        <v>209</v>
      </c>
      <c r="F590" s="25"/>
      <c r="G590" s="26">
        <f t="shared" si="120"/>
        <v>460243</v>
      </c>
      <c r="H590" s="20"/>
      <c r="I590" s="20"/>
      <c r="J590" s="21"/>
      <c r="K590" s="21"/>
      <c r="L590" s="21"/>
      <c r="M590" s="21"/>
    </row>
    <row r="591" ht="31.5">
      <c r="A591" s="24" t="s">
        <v>210</v>
      </c>
      <c r="B591" s="25" t="s">
        <v>504</v>
      </c>
      <c r="C591" s="25" t="s">
        <v>484</v>
      </c>
      <c r="D591" s="25" t="s">
        <v>268</v>
      </c>
      <c r="E591" s="25" t="s">
        <v>211</v>
      </c>
      <c r="F591" s="25"/>
      <c r="G591" s="26">
        <f t="shared" si="120"/>
        <v>460243</v>
      </c>
      <c r="H591" s="20"/>
      <c r="I591" s="20"/>
      <c r="J591" s="21"/>
      <c r="K591" s="21"/>
      <c r="L591" s="21"/>
      <c r="M591" s="21"/>
    </row>
    <row r="592" ht="47.25">
      <c r="A592" s="24" t="s">
        <v>199</v>
      </c>
      <c r="B592" s="25" t="s">
        <v>504</v>
      </c>
      <c r="C592" s="25" t="s">
        <v>484</v>
      </c>
      <c r="D592" s="25" t="s">
        <v>268</v>
      </c>
      <c r="E592" s="25" t="s">
        <v>211</v>
      </c>
      <c r="F592" s="25" t="s">
        <v>200</v>
      </c>
      <c r="G592" s="26">
        <v>460243</v>
      </c>
      <c r="H592" s="20"/>
      <c r="I592" s="20"/>
      <c r="J592" s="21"/>
      <c r="K592" s="21"/>
      <c r="L592" s="21"/>
      <c r="M592" s="21"/>
    </row>
    <row r="593" ht="31.5">
      <c r="A593" s="24" t="s">
        <v>552</v>
      </c>
      <c r="B593" s="25" t="s">
        <v>504</v>
      </c>
      <c r="C593" s="25" t="s">
        <v>484</v>
      </c>
      <c r="D593" s="25" t="s">
        <v>268</v>
      </c>
      <c r="E593" s="25" t="s">
        <v>553</v>
      </c>
      <c r="F593" s="25"/>
      <c r="G593" s="26">
        <f>G594+G597</f>
        <v>20000</v>
      </c>
      <c r="H593" s="20"/>
      <c r="I593" s="20"/>
      <c r="J593" s="21"/>
      <c r="K593" s="21"/>
      <c r="L593" s="21"/>
      <c r="M593" s="21"/>
    </row>
    <row r="594" ht="63">
      <c r="A594" s="24" t="s">
        <v>554</v>
      </c>
      <c r="B594" s="25" t="s">
        <v>504</v>
      </c>
      <c r="C594" s="25" t="s">
        <v>484</v>
      </c>
      <c r="D594" s="25" t="s">
        <v>268</v>
      </c>
      <c r="E594" s="25" t="s">
        <v>555</v>
      </c>
      <c r="F594" s="25"/>
      <c r="G594" s="26">
        <f t="shared" ref="G594:G601" si="121">G595</f>
        <v>10000</v>
      </c>
      <c r="H594" s="20"/>
      <c r="I594" s="20"/>
      <c r="J594" s="21"/>
      <c r="K594" s="21"/>
      <c r="L594" s="21"/>
      <c r="M594" s="21"/>
    </row>
    <row r="595" ht="31.5">
      <c r="A595" s="24" t="s">
        <v>556</v>
      </c>
      <c r="B595" s="25" t="s">
        <v>504</v>
      </c>
      <c r="C595" s="25" t="s">
        <v>484</v>
      </c>
      <c r="D595" s="25" t="s">
        <v>268</v>
      </c>
      <c r="E595" s="25" t="s">
        <v>557</v>
      </c>
      <c r="F595" s="25"/>
      <c r="G595" s="26">
        <f t="shared" si="121"/>
        <v>10000</v>
      </c>
      <c r="H595" s="20"/>
      <c r="I595" s="20"/>
      <c r="J595" s="21"/>
      <c r="K595" s="21"/>
      <c r="L595" s="21"/>
      <c r="M595" s="21"/>
    </row>
    <row r="596" ht="47.25">
      <c r="A596" s="24" t="s">
        <v>199</v>
      </c>
      <c r="B596" s="25" t="s">
        <v>504</v>
      </c>
      <c r="C596" s="25" t="s">
        <v>484</v>
      </c>
      <c r="D596" s="25" t="s">
        <v>268</v>
      </c>
      <c r="E596" s="25" t="s">
        <v>557</v>
      </c>
      <c r="F596" s="25" t="s">
        <v>200</v>
      </c>
      <c r="G596" s="26">
        <v>10000</v>
      </c>
      <c r="H596" s="20"/>
      <c r="I596" s="20"/>
      <c r="J596" s="21"/>
      <c r="K596" s="21"/>
      <c r="L596" s="21"/>
      <c r="M596" s="21"/>
    </row>
    <row r="597" ht="47.25">
      <c r="A597" s="24" t="s">
        <v>558</v>
      </c>
      <c r="B597" s="25" t="s">
        <v>504</v>
      </c>
      <c r="C597" s="25" t="s">
        <v>484</v>
      </c>
      <c r="D597" s="25" t="s">
        <v>268</v>
      </c>
      <c r="E597" s="25" t="s">
        <v>559</v>
      </c>
      <c r="F597" s="25"/>
      <c r="G597" s="26">
        <f t="shared" si="121"/>
        <v>10000</v>
      </c>
      <c r="H597" s="20"/>
      <c r="I597" s="20"/>
      <c r="J597" s="21"/>
      <c r="K597" s="21"/>
      <c r="L597" s="21"/>
      <c r="M597" s="21"/>
    </row>
    <row r="598" ht="31.5">
      <c r="A598" s="24" t="s">
        <v>556</v>
      </c>
      <c r="B598" s="25" t="s">
        <v>504</v>
      </c>
      <c r="C598" s="25" t="s">
        <v>484</v>
      </c>
      <c r="D598" s="25" t="s">
        <v>268</v>
      </c>
      <c r="E598" s="25" t="s">
        <v>560</v>
      </c>
      <c r="F598" s="25"/>
      <c r="G598" s="26">
        <f t="shared" si="121"/>
        <v>10000</v>
      </c>
      <c r="H598" s="20"/>
      <c r="I598" s="20"/>
      <c r="J598" s="21"/>
      <c r="K598" s="21"/>
      <c r="L598" s="21"/>
      <c r="M598" s="21"/>
    </row>
    <row r="599" ht="47.25">
      <c r="A599" s="24" t="s">
        <v>199</v>
      </c>
      <c r="B599" s="25" t="s">
        <v>504</v>
      </c>
      <c r="C599" s="25" t="s">
        <v>484</v>
      </c>
      <c r="D599" s="25" t="s">
        <v>268</v>
      </c>
      <c r="E599" s="25" t="s">
        <v>560</v>
      </c>
      <c r="F599" s="25" t="s">
        <v>200</v>
      </c>
      <c r="G599" s="26">
        <v>10000</v>
      </c>
      <c r="H599" s="20"/>
      <c r="I599" s="20"/>
      <c r="J599" s="21"/>
      <c r="K599" s="21"/>
      <c r="L599" s="21"/>
      <c r="M599" s="21"/>
    </row>
    <row r="600" ht="47.25">
      <c r="A600" s="24" t="s">
        <v>537</v>
      </c>
      <c r="B600" s="25" t="s">
        <v>504</v>
      </c>
      <c r="C600" s="25" t="s">
        <v>484</v>
      </c>
      <c r="D600" s="25" t="s">
        <v>268</v>
      </c>
      <c r="E600" s="25" t="s">
        <v>538</v>
      </c>
      <c r="F600" s="25"/>
      <c r="G600" s="26">
        <f t="shared" si="121"/>
        <v>2163832</v>
      </c>
      <c r="H600" s="26">
        <f t="shared" ref="H600:H602" si="122">H601</f>
        <v>2095242</v>
      </c>
      <c r="I600" s="26">
        <f t="shared" ref="I600:I602" si="123">I601</f>
        <v>2095242</v>
      </c>
      <c r="J600" s="21"/>
      <c r="K600" s="21"/>
      <c r="L600" s="21"/>
      <c r="M600" s="21"/>
    </row>
    <row r="601" ht="63">
      <c r="A601" s="24" t="s">
        <v>561</v>
      </c>
      <c r="B601" s="25" t="s">
        <v>504</v>
      </c>
      <c r="C601" s="25" t="s">
        <v>484</v>
      </c>
      <c r="D601" s="25" t="s">
        <v>268</v>
      </c>
      <c r="E601" s="25" t="s">
        <v>562</v>
      </c>
      <c r="F601" s="25"/>
      <c r="G601" s="26">
        <f t="shared" si="121"/>
        <v>2163832</v>
      </c>
      <c r="H601" s="26">
        <f t="shared" si="122"/>
        <v>2095242</v>
      </c>
      <c r="I601" s="26">
        <f t="shared" si="123"/>
        <v>2095242</v>
      </c>
      <c r="J601" s="21"/>
      <c r="K601" s="21"/>
      <c r="L601" s="21"/>
      <c r="M601" s="21"/>
    </row>
    <row r="602" ht="31.5">
      <c r="A602" s="24" t="s">
        <v>210</v>
      </c>
      <c r="B602" s="25" t="s">
        <v>504</v>
      </c>
      <c r="C602" s="25" t="s">
        <v>484</v>
      </c>
      <c r="D602" s="25" t="s">
        <v>268</v>
      </c>
      <c r="E602" s="25" t="s">
        <v>563</v>
      </c>
      <c r="F602" s="25"/>
      <c r="G602" s="26">
        <f>G603+G604</f>
        <v>2163832</v>
      </c>
      <c r="H602" s="26">
        <f t="shared" si="122"/>
        <v>2095242</v>
      </c>
      <c r="I602" s="26">
        <f t="shared" si="123"/>
        <v>2095242</v>
      </c>
      <c r="J602" s="21"/>
      <c r="K602" s="21"/>
      <c r="L602" s="21"/>
      <c r="M602" s="21"/>
    </row>
    <row r="603" ht="94.5">
      <c r="A603" s="27" t="s">
        <v>197</v>
      </c>
      <c r="B603" s="25" t="s">
        <v>504</v>
      </c>
      <c r="C603" s="25" t="s">
        <v>484</v>
      </c>
      <c r="D603" s="25" t="s">
        <v>268</v>
      </c>
      <c r="E603" s="25" t="s">
        <v>563</v>
      </c>
      <c r="F603" s="25" t="s">
        <v>198</v>
      </c>
      <c r="G603" s="26">
        <v>2027731</v>
      </c>
      <c r="H603" s="26">
        <v>2095242</v>
      </c>
      <c r="I603" s="26">
        <v>2095242</v>
      </c>
      <c r="J603" s="28"/>
      <c r="K603" s="21"/>
      <c r="L603" s="21"/>
      <c r="M603" s="21"/>
    </row>
    <row r="604" ht="15.75">
      <c r="A604" s="24" t="s">
        <v>201</v>
      </c>
      <c r="B604" s="25" t="s">
        <v>504</v>
      </c>
      <c r="C604" s="25" t="s">
        <v>484</v>
      </c>
      <c r="D604" s="25" t="s">
        <v>268</v>
      </c>
      <c r="E604" s="25" t="s">
        <v>563</v>
      </c>
      <c r="F604" s="25" t="s">
        <v>202</v>
      </c>
      <c r="G604" s="26">
        <v>136101</v>
      </c>
      <c r="H604" s="26"/>
      <c r="I604" s="26"/>
      <c r="J604" s="21"/>
      <c r="K604" s="21"/>
      <c r="L604" s="21"/>
      <c r="M604" s="21"/>
    </row>
    <row r="605" ht="15.75">
      <c r="A605" s="45" t="s">
        <v>564</v>
      </c>
      <c r="B605" s="19"/>
      <c r="C605" s="19"/>
      <c r="D605" s="19"/>
      <c r="E605" s="19"/>
      <c r="F605" s="19"/>
      <c r="G605" s="20">
        <f>G17+G184+G416+G434+G446+G487+G536</f>
        <v>782118228.7099998</v>
      </c>
      <c r="H605" s="20">
        <f>H17+H184+H416+H434+H446+H487+H536</f>
        <v>763946149.1400001</v>
      </c>
      <c r="I605" s="20">
        <f>I17+I184+I416+I434+I446+I487+I536</f>
        <v>681602666.07000005</v>
      </c>
      <c r="J605" s="21"/>
      <c r="K605" s="21"/>
      <c r="L605" s="21"/>
      <c r="M605" s="21"/>
    </row>
    <row r="606" ht="10.15" customHeight="1">
      <c r="A606" s="21"/>
      <c r="B606" s="21"/>
      <c r="C606" s="21"/>
      <c r="D606" s="21"/>
      <c r="E606" s="21"/>
      <c r="F606" s="21"/>
    </row>
    <row r="607" ht="10.15" customHeight="1">
      <c r="A607" s="21"/>
      <c r="B607" s="21"/>
      <c r="C607" s="21"/>
      <c r="D607" s="21"/>
      <c r="E607" s="21"/>
      <c r="F607" s="21"/>
    </row>
    <row r="608" ht="10.15" customHeight="1">
      <c r="A608" s="21"/>
      <c r="B608" s="21"/>
      <c r="C608" s="21"/>
      <c r="D608" s="21"/>
      <c r="E608" s="21"/>
      <c r="F608" s="21"/>
    </row>
    <row r="609" ht="27" customHeight="1">
      <c r="A609" s="21"/>
      <c r="B609" s="21"/>
      <c r="C609" s="21"/>
      <c r="D609" s="21"/>
      <c r="E609" s="21"/>
      <c r="F609" s="21"/>
    </row>
    <row r="610" ht="32.25" customHeight="1">
      <c r="G610" s="46"/>
      <c r="H610" s="46"/>
      <c r="I610" s="46"/>
    </row>
    <row r="617" ht="24" customHeight="1">
      <c r="G617" s="37"/>
      <c r="H617" s="37"/>
      <c r="I617" s="37"/>
    </row>
  </sheetData>
  <mergeCells count="20">
    <mergeCell ref="H1:I1"/>
    <mergeCell ref="H2:I2"/>
    <mergeCell ref="H3:I3"/>
    <mergeCell ref="H4:I4"/>
    <mergeCell ref="H5:I5"/>
    <mergeCell ref="H6:I6"/>
    <mergeCell ref="H7:I7"/>
    <mergeCell ref="H8:I8"/>
    <mergeCell ref="H9:I9"/>
    <mergeCell ref="A11:I11"/>
    <mergeCell ref="A14:A15"/>
    <mergeCell ref="B14:B15"/>
    <mergeCell ref="C14:C15"/>
    <mergeCell ref="D14:D15"/>
    <mergeCell ref="E14:E15"/>
    <mergeCell ref="F14:F15"/>
    <mergeCell ref="G14:G15"/>
    <mergeCell ref="H14:I14"/>
    <mergeCell ref="P14:P15"/>
    <mergeCell ref="Q14:S14"/>
  </mergeCells>
  <printOptions headings="0" gridLines="0"/>
  <pageMargins left="1.1699999999999999" right="0.38999999999999996" top="0.77999999999999992" bottom="0.77999999999999992" header="0" footer="0"/>
  <pageSetup paperSize="9" scale="47"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Р7-Офис/2024.1.1.373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revision>3</cp:revision>
  <dcterms:created xsi:type="dcterms:W3CDTF">2023-11-02T02:27:20Z</dcterms:created>
  <dcterms:modified xsi:type="dcterms:W3CDTF">2024-06-27T04:14:40Z</dcterms:modified>
</cp:coreProperties>
</file>